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封面" sheetId="1" r:id="rId1"/>
    <sheet name="目录" sheetId="2" r:id="rId2"/>
    <sheet name="1" sheetId="3" r:id="rId3"/>
    <sheet name="2" sheetId="4" r:id="rId4"/>
    <sheet name="3" sheetId="5" r:id="rId5"/>
    <sheet name="4" sheetId="6" r:id="rId6"/>
    <sheet name="5" sheetId="7" r:id="rId7"/>
    <sheet name="6" sheetId="8" r:id="rId8"/>
    <sheet name="7" sheetId="9" r:id="rId9"/>
    <sheet name="8" sheetId="10" r:id="rId10"/>
    <sheet name="9" sheetId="11" r:id="rId11"/>
    <sheet name="10" sheetId="12" r:id="rId12"/>
    <sheet name="11" sheetId="13" r:id="rId13"/>
    <sheet name="12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User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</commentList>
</comments>
</file>

<file path=xl/sharedStrings.xml><?xml version="1.0" encoding="utf-8"?>
<sst xmlns="http://schemas.openxmlformats.org/spreadsheetml/2006/main" count="352" uniqueCount="248">
  <si>
    <t>单位代码：</t>
  </si>
  <si>
    <t>单位名称：</t>
  </si>
  <si>
    <t>环县扬黄工程管理局</t>
  </si>
  <si>
    <t>部门预算公开表</t>
  </si>
  <si>
    <t xml:space="preserve">     </t>
  </si>
  <si>
    <t>编制日期：</t>
  </si>
  <si>
    <t>部门领导：</t>
  </si>
  <si>
    <t>张治海</t>
  </si>
  <si>
    <t>财务负责人：</t>
  </si>
  <si>
    <t>耿庆利</t>
  </si>
  <si>
    <t>制表人：</t>
  </si>
  <si>
    <t>梁俊霞</t>
  </si>
  <si>
    <t xml:space="preserve">      </t>
  </si>
  <si>
    <t>目录</t>
  </si>
  <si>
    <t>表  名</t>
  </si>
  <si>
    <t xml:space="preserve">备  注
</t>
  </si>
  <si>
    <t>（１）部门收支总体情况表</t>
  </si>
  <si>
    <t xml:space="preserve">
</t>
  </si>
  <si>
    <t>（２）部门收入总体情况表</t>
  </si>
  <si>
    <t xml:space="preserve">财务预算口径
</t>
  </si>
  <si>
    <t>（３）部门支出总体情况表</t>
  </si>
  <si>
    <t>功能分类全口径</t>
  </si>
  <si>
    <t>（４）财政拨款收支总体情况表</t>
  </si>
  <si>
    <t>（５）财政拨款支出表</t>
  </si>
  <si>
    <t>财政拨款按单位</t>
  </si>
  <si>
    <t>（６）一般公共预算支出情况表</t>
  </si>
  <si>
    <t>功能分类</t>
  </si>
  <si>
    <t>（７）一般公共预算基本支出情况表</t>
  </si>
  <si>
    <t>支出经济分类</t>
  </si>
  <si>
    <t>（８）一般公共预算“三公”经费、会议费、培训费安排表</t>
  </si>
  <si>
    <t>机关运行经费、经济分类</t>
  </si>
  <si>
    <t>（９）一般公共预算机关运行经费</t>
  </si>
  <si>
    <t>（１０）政府性基金预算支出情况表</t>
  </si>
  <si>
    <t>（１１）部门管理转移支付表</t>
  </si>
  <si>
    <t>（12）表十二、国有资本经营预算支出情况表</t>
  </si>
  <si>
    <t>部门收支总体情况表</t>
  </si>
  <si>
    <t>单位：万元</t>
  </si>
  <si>
    <t>收入</t>
  </si>
  <si>
    <t>支出</t>
  </si>
  <si>
    <t>项目</t>
  </si>
  <si>
    <t>预算数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</si>
  <si>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</si>
  <si>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</si>
  <si>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</si>
  <si>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</si>
  <si>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三、国有资本经营预算收入</t>
  </si>
  <si>
    <t>三、国防支出</t>
  </si>
  <si>
    <t>四、教育专户核算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</si>
  <si>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</si>
  <si>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</si>
  <si>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</si>
  <si>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</si>
  <si>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</si>
  <si>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七、附属单位上缴收入</t>
  </si>
  <si>
    <t>七、文化旅游体育与传媒支出</t>
  </si>
  <si>
    <t>八、经营收入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</si>
  <si>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</si>
  <si>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</si>
  <si>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</si>
  <si>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</si>
  <si>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</si>
  <si>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</si>
  <si>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</si>
  <si>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</si>
  <si>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</si>
  <si>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</si>
  <si>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</si>
  <si>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</si>
  <si>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</si>
  <si>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</si>
  <si>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</si>
  <si>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</si>
  <si>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</si>
  <si>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</si>
  <si>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</si>
  <si>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</si>
  <si>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</si>
  <si>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</si>
  <si>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</si>
  <si>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三十、抗疫特别国债还本支出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</si>
  <si>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</si>
  <si>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</si>
  <si>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</si>
  <si>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</si>
  <si>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</si>
  <si>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</si>
  <si>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备注：无内容应公开空表并说明情况。</t>
  </si>
  <si>
    <t>部门收入总体情况表</t>
  </si>
  <si>
    <t xml:space="preserve">  本年收入合计</t>
  </si>
  <si>
    <t>二、上年结转</t>
  </si>
  <si>
    <t>财政性资金</t>
  </si>
  <si>
    <t>教育专户</t>
  </si>
  <si>
    <t>非财政性资金</t>
  </si>
  <si>
    <t>收入合计</t>
  </si>
  <si>
    <t>部门支出总体情况表</t>
  </si>
  <si>
    <t>功能分类科目</t>
  </si>
  <si>
    <t>支出合计</t>
  </si>
  <si>
    <t>基本支出</t>
  </si>
  <si>
    <t>项目支出</t>
  </si>
  <si>
    <t>上年结转</t>
  </si>
  <si>
    <t>合计</t>
  </si>
  <si>
    <t xml:space="preserve">  社会保障和就业支出</t>
  </si>
  <si>
    <t xml:space="preserve">    行政事业单位养老支出</t>
  </si>
  <si>
    <t xml:space="preserve">      机关事业单位基本养老保险缴费支出</t>
  </si>
  <si>
    <t xml:space="preserve">      机关事业单位职业年金缴费支出</t>
  </si>
  <si>
    <t xml:space="preserve">    其他社会保障和就业支出</t>
  </si>
  <si>
    <t xml:space="preserve">    工伤保险</t>
  </si>
  <si>
    <t xml:space="preserve">    失业保险</t>
  </si>
  <si>
    <t xml:space="preserve">  卫生健康支出</t>
  </si>
  <si>
    <t xml:space="preserve">    行政事业单位医疗</t>
  </si>
  <si>
    <t xml:space="preserve">     机关事业单位医疗保险</t>
  </si>
  <si>
    <t xml:space="preserve">     机关事业单位补充医疗保险</t>
  </si>
  <si>
    <t xml:space="preserve">  农林水支出</t>
  </si>
  <si>
    <t xml:space="preserve">    水利</t>
  </si>
  <si>
    <t xml:space="preserve">      水资源节约管理与保护</t>
  </si>
  <si>
    <t xml:space="preserve">      其他水利支出</t>
  </si>
  <si>
    <t xml:space="preserve">      水利工程建设</t>
  </si>
  <si>
    <t xml:space="preserve">  巩固脱贫攻坚成果衔接乡村振兴支出</t>
  </si>
  <si>
    <t xml:space="preserve">      农村基础设施建设</t>
  </si>
  <si>
    <t xml:space="preserve">  住房保障支出</t>
  </si>
  <si>
    <t xml:space="preserve">    住房改革支出</t>
  </si>
  <si>
    <t xml:space="preserve">      住房公积金</t>
  </si>
  <si>
    <t>财政拨款收支总体情况表</t>
  </si>
  <si>
    <t>一、本年收入</t>
  </si>
  <si>
    <t>一、本年支出</t>
  </si>
  <si>
    <t>（一）一般公共预算财政拨款</t>
  </si>
  <si>
    <t>（一）一般公共服务支出</t>
  </si>
  <si>
    <t>（二）政府性基金预算财政拨款</t>
  </si>
  <si>
    <t>（二）外交支出</t>
  </si>
  <si>
    <t>（三）国有资本经营预算财政拨款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</si>
  <si>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</si>
  <si>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</si>
  <si>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</si>
  <si>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</si>
  <si>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</si>
  <si>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</si>
  <si>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（九）社会保险基金支出</t>
  </si>
  <si>
    <t>（十）医疗卫生与计划生育支出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</si>
  <si>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</si>
  <si>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</si>
  <si>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</si>
  <si>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</si>
  <si>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（十五）资源勘探信息等支出</t>
  </si>
  <si>
    <t>（十六）商业服务业等支出</t>
  </si>
  <si>
    <t>（十七）金融支出</t>
  </si>
  <si>
    <t>（十八）援助其他地区支出</t>
  </si>
  <si>
    <t>（十九）国土海洋气象等支出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</si>
  <si>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</si>
  <si>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</si>
  <si>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</si>
  <si>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</si>
  <si>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</si>
  <si>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</si>
  <si>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（二十六）债务还本支出</t>
  </si>
  <si>
    <t>（二十七）债务付息支出</t>
  </si>
  <si>
    <t>（二十八）债务发行费用支出</t>
  </si>
  <si>
    <t>收    入    总    计</t>
  </si>
  <si>
    <t>支    出    总    计</t>
  </si>
  <si>
    <t>财政拨款支出表</t>
  </si>
  <si>
    <t>单位名称</t>
  </si>
  <si>
    <t>一般公共预算支出</t>
  </si>
  <si>
    <t>政府性基金预算支出</t>
  </si>
  <si>
    <t>国有资本经营预算支出</t>
  </si>
  <si>
    <t>一般公共预算支出情况表</t>
  </si>
  <si>
    <t>科目编码</t>
  </si>
  <si>
    <t>科目名称</t>
  </si>
  <si>
    <t xml:space="preserve">  208</t>
  </si>
  <si>
    <t xml:space="preserve">    20805</t>
  </si>
  <si>
    <t xml:space="preserve">      2080505</t>
  </si>
  <si>
    <t xml:space="preserve">      2080506</t>
  </si>
  <si>
    <t xml:space="preserve">    20899</t>
  </si>
  <si>
    <t xml:space="preserve">      2089999</t>
  </si>
  <si>
    <t xml:space="preserve">  210</t>
  </si>
  <si>
    <t xml:space="preserve">    21011</t>
  </si>
  <si>
    <t xml:space="preserve">      2101102</t>
  </si>
  <si>
    <t xml:space="preserve">  213</t>
  </si>
  <si>
    <t xml:space="preserve">    21303</t>
  </si>
  <si>
    <t xml:space="preserve">      2130311</t>
  </si>
  <si>
    <t xml:space="preserve">      2130399</t>
  </si>
  <si>
    <t xml:space="preserve">      2130305</t>
  </si>
  <si>
    <t xml:space="preserve">    21305</t>
  </si>
  <si>
    <t xml:space="preserve">     巩固脱贫攻坚成果衔接乡村振兴支出</t>
  </si>
  <si>
    <t xml:space="preserve">      2130504</t>
  </si>
  <si>
    <t xml:space="preserve">  221</t>
  </si>
  <si>
    <t xml:space="preserve">    22102</t>
  </si>
  <si>
    <t xml:space="preserve">      2210201</t>
  </si>
  <si>
    <t>一般公共预算基本支出表</t>
  </si>
  <si>
    <t>经济分类科目</t>
  </si>
  <si>
    <t>一般公共预算基本支出</t>
  </si>
  <si>
    <t>人员经费</t>
  </si>
  <si>
    <t>公用经费</t>
  </si>
  <si>
    <t>**</t>
  </si>
  <si>
    <t xml:space="preserve"> </t>
  </si>
  <si>
    <t xml:space="preserve">  301</t>
  </si>
  <si>
    <t xml:space="preserve">  工资福利支出</t>
  </si>
  <si>
    <t xml:space="preserve">    30101</t>
  </si>
  <si>
    <t xml:space="preserve">    基本工资</t>
  </si>
  <si>
    <t xml:space="preserve">    津贴补贴</t>
  </si>
  <si>
    <t xml:space="preserve">    绩效工资</t>
  </si>
  <si>
    <t xml:space="preserve">    取暖补贴</t>
  </si>
  <si>
    <t xml:space="preserve">    其他工资</t>
  </si>
  <si>
    <t xml:space="preserve">    30108</t>
  </si>
  <si>
    <t xml:space="preserve">    机关事业单位基本养老保险缴费</t>
  </si>
  <si>
    <t xml:space="preserve">    30109</t>
  </si>
  <si>
    <t xml:space="preserve">    机关事业单位职业年金</t>
  </si>
  <si>
    <t xml:space="preserve">    30110</t>
  </si>
  <si>
    <t xml:space="preserve">    职工基本医疗保险缴费</t>
  </si>
  <si>
    <t xml:space="preserve">    机关事业单位补充医疗保险</t>
  </si>
  <si>
    <t xml:space="preserve">    30112</t>
  </si>
  <si>
    <t xml:space="preserve">    30113</t>
  </si>
  <si>
    <t xml:space="preserve">    住房公积金</t>
  </si>
  <si>
    <t xml:space="preserve">  302</t>
  </si>
  <si>
    <t xml:space="preserve">  商品和服务支出</t>
  </si>
  <si>
    <t xml:space="preserve">    30201</t>
  </si>
  <si>
    <t xml:space="preserve">    办公经费</t>
  </si>
  <si>
    <t xml:space="preserve">    30208</t>
  </si>
  <si>
    <t xml:space="preserve">    取暖费</t>
  </si>
  <si>
    <t xml:space="preserve">    30229</t>
  </si>
  <si>
    <t xml:space="preserve">    工会经费</t>
  </si>
  <si>
    <t xml:space="preserve">    福利费</t>
  </si>
  <si>
    <t>一般公共预算“三公”经费、会议费、培训费支出情况表</t>
  </si>
  <si>
    <t>“三公”经费</t>
  </si>
  <si>
    <t>会议费</t>
  </si>
  <si>
    <t>培训费</t>
  </si>
  <si>
    <t>因公出国（境）费用</t>
  </si>
  <si>
    <t>公务接待费</t>
  </si>
  <si>
    <t>公务用车购置和运行费</t>
  </si>
  <si>
    <t>公务用车购置费</t>
  </si>
  <si>
    <t>公务用车运行费</t>
  </si>
  <si>
    <t>一般公共预算机关运行经费</t>
  </si>
  <si>
    <t>序号</t>
  </si>
  <si>
    <t>办公费</t>
  </si>
  <si>
    <t>电费</t>
  </si>
  <si>
    <t>邮电费</t>
  </si>
  <si>
    <t>水费</t>
  </si>
  <si>
    <t>取暖费</t>
  </si>
  <si>
    <t>维修（护）费</t>
  </si>
  <si>
    <t>印刷费</t>
  </si>
  <si>
    <t>福利费</t>
  </si>
  <si>
    <t>工会经费</t>
  </si>
  <si>
    <t>政府性基金预算支出情况表</t>
  </si>
  <si>
    <t>部门管理转移支付表</t>
  </si>
  <si>
    <t>一般公共预算项目支出</t>
  </si>
  <si>
    <t>政府性基金预算项目支出</t>
  </si>
  <si>
    <t>国有资本经营预算项目支出</t>
  </si>
  <si>
    <t>表十二、国有资本经营预算支出情况表</t>
  </si>
  <si>
    <t xml:space="preserve">单位：万元 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</si>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</sst>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[Red]\-#,##0.00\ "/>
    <numFmt numFmtId="177" formatCode="0.00_ "/>
    <numFmt numFmtId="178" formatCode="#,##0.00_ "/>
    <numFmt numFmtId="179" formatCode="yyyy\-mm\-dd"/>
  </numFmts>
  <fonts count="39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name val="SimSun"/>
      <charset val="134"/>
    </font>
    <font>
      <sz val="9"/>
      <name val="Hiragino Sans GB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2"/>
      <name val="SimSun"/>
      <charset val="134"/>
    </font>
    <font>
      <b/>
      <sz val="11"/>
      <name val="SimSun"/>
      <charset val="134"/>
    </font>
    <font>
      <b/>
      <u/>
      <sz val="10"/>
      <color rgb="FF0000FF"/>
      <name val="SimSun"/>
      <charset val="134"/>
    </font>
    <font>
      <sz val="12"/>
      <name val="SimSun"/>
      <charset val="134"/>
    </font>
    <font>
      <b/>
      <sz val="22"/>
      <name val="宋体"/>
      <charset val="134"/>
    </font>
    <font>
      <sz val="12"/>
      <name val="Hiragino Sans GB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6" borderId="1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20" applyNumberFormat="0" applyAlignment="0" applyProtection="0">
      <alignment vertical="center"/>
    </xf>
    <xf numFmtId="0" fontId="27" fillId="8" borderId="21" applyNumberFormat="0" applyAlignment="0" applyProtection="0">
      <alignment vertical="center"/>
    </xf>
    <xf numFmtId="0" fontId="28" fillId="8" borderId="20" applyNumberFormat="0" applyAlignment="0" applyProtection="0">
      <alignment vertical="center"/>
    </xf>
    <xf numFmtId="0" fontId="29" fillId="9" borderId="22" applyNumberFormat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0" borderId="0"/>
  </cellStyleXfs>
  <cellXfs count="9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 applyProtection="1">
      <alignment vertical="center"/>
    </xf>
    <xf numFmtId="176" fontId="5" fillId="2" borderId="5" xfId="0" applyNumberFormat="1" applyFont="1" applyFill="1" applyBorder="1" applyAlignment="1" applyProtection="1">
      <alignment horizontal="right" vertical="center" wrapText="1"/>
    </xf>
    <xf numFmtId="176" fontId="5" fillId="2" borderId="6" xfId="0" applyNumberFormat="1" applyFont="1" applyFill="1" applyBorder="1" applyAlignment="1" applyProtection="1">
      <alignment horizontal="right" vertical="center" wrapText="1"/>
    </xf>
    <xf numFmtId="0" fontId="4" fillId="2" borderId="5" xfId="0" applyNumberFormat="1" applyFont="1" applyFill="1" applyBorder="1" applyAlignment="1" applyProtection="1">
      <alignment vertical="center"/>
    </xf>
    <xf numFmtId="176" fontId="4" fillId="3" borderId="7" xfId="0" applyNumberFormat="1" applyFont="1" applyFill="1" applyBorder="1" applyAlignment="1" applyProtection="1">
      <alignment horizontal="right" vertical="center"/>
    </xf>
    <xf numFmtId="176" fontId="4" fillId="2" borderId="6" xfId="0" applyNumberFormat="1" applyFont="1" applyFill="1" applyBorder="1" applyAlignment="1" applyProtection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49" fontId="5" fillId="3" borderId="8" xfId="0" applyNumberFormat="1" applyFont="1" applyFill="1" applyBorder="1" applyAlignment="1" applyProtection="1">
      <alignment horizontal="left" vertical="center"/>
    </xf>
    <xf numFmtId="0" fontId="5" fillId="3" borderId="4" xfId="0" applyNumberFormat="1" applyFont="1" applyFill="1" applyBorder="1" applyAlignment="1" applyProtection="1">
      <alignment horizontal="left" vertical="center"/>
    </xf>
    <xf numFmtId="176" fontId="5" fillId="3" borderId="8" xfId="0" applyNumberFormat="1" applyFont="1" applyFill="1" applyBorder="1" applyAlignment="1" applyProtection="1">
      <alignment horizontal="right" vertical="center"/>
    </xf>
    <xf numFmtId="176" fontId="5" fillId="3" borderId="4" xfId="0" applyNumberFormat="1" applyFont="1" applyFill="1" applyBorder="1" applyAlignment="1" applyProtection="1">
      <alignment horizontal="right" vertical="center"/>
    </xf>
    <xf numFmtId="176" fontId="5" fillId="3" borderId="7" xfId="0" applyNumberFormat="1" applyFont="1" applyFill="1" applyBorder="1" applyAlignment="1" applyProtection="1">
      <alignment horizontal="right" vertical="center"/>
    </xf>
    <xf numFmtId="49" fontId="4" fillId="3" borderId="8" xfId="0" applyNumberFormat="1" applyFont="1" applyFill="1" applyBorder="1" applyAlignment="1" applyProtection="1">
      <alignment horizontal="left" vertical="center"/>
    </xf>
    <xf numFmtId="0" fontId="4" fillId="3" borderId="4" xfId="0" applyNumberFormat="1" applyFont="1" applyFill="1" applyBorder="1" applyAlignment="1" applyProtection="1">
      <alignment horizontal="left" vertical="center"/>
    </xf>
    <xf numFmtId="176" fontId="4" fillId="3" borderId="4" xfId="0" applyNumberFormat="1" applyFont="1" applyFill="1" applyBorder="1" applyAlignment="1" applyProtection="1">
      <alignment horizontal="right" vertical="center"/>
    </xf>
    <xf numFmtId="176" fontId="4" fillId="3" borderId="8" xfId="0" applyNumberFormat="1" applyFont="1" applyFill="1" applyBorder="1" applyAlignment="1" applyProtection="1">
      <alignment horizontal="right" vertical="center"/>
    </xf>
    <xf numFmtId="176" fontId="4" fillId="2" borderId="8" xfId="0" applyNumberFormat="1" applyFont="1" applyFill="1" applyBorder="1" applyAlignment="1" applyProtection="1">
      <alignment horizontal="right" vertical="center"/>
    </xf>
    <xf numFmtId="176" fontId="4" fillId="2" borderId="9" xfId="0" applyNumberFormat="1" applyFont="1" applyFill="1" applyBorder="1" applyAlignment="1" applyProtection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4" fontId="3" fillId="4" borderId="3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4" fontId="3" fillId="4" borderId="3" xfId="0" applyNumberFormat="1" applyFont="1" applyFill="1" applyBorder="1" applyAlignment="1">
      <alignment vertical="center" wrapText="1"/>
    </xf>
    <xf numFmtId="177" fontId="3" fillId="4" borderId="3" xfId="0" applyNumberFormat="1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49" fontId="5" fillId="3" borderId="4" xfId="0" applyNumberFormat="1" applyFont="1" applyFill="1" applyBorder="1" applyAlignment="1" applyProtection="1">
      <alignment horizontal="left" vertical="center"/>
    </xf>
    <xf numFmtId="176" fontId="5" fillId="2" borderId="8" xfId="0" applyNumberFormat="1" applyFont="1" applyFill="1" applyBorder="1" applyAlignment="1" applyProtection="1">
      <alignment horizontal="right" vertical="center"/>
    </xf>
    <xf numFmtId="176" fontId="5" fillId="2" borderId="7" xfId="0" applyNumberFormat="1" applyFont="1" applyFill="1" applyBorder="1" applyAlignment="1" applyProtection="1">
      <alignment horizontal="right" vertical="center"/>
    </xf>
    <xf numFmtId="49" fontId="4" fillId="3" borderId="4" xfId="0" applyNumberFormat="1" applyFont="1" applyFill="1" applyBorder="1" applyAlignment="1" applyProtection="1">
      <alignment horizontal="left" vertical="center"/>
    </xf>
    <xf numFmtId="176" fontId="4" fillId="2" borderId="7" xfId="0" applyNumberFormat="1" applyFont="1" applyFill="1" applyBorder="1" applyAlignment="1" applyProtection="1">
      <alignment horizontal="right" vertical="center"/>
    </xf>
    <xf numFmtId="176" fontId="4" fillId="2" borderId="10" xfId="0" applyNumberFormat="1" applyFont="1" applyFill="1" applyBorder="1" applyAlignment="1" applyProtection="1">
      <alignment horizontal="right" vertical="center"/>
    </xf>
    <xf numFmtId="176" fontId="5" fillId="2" borderId="11" xfId="0" applyNumberFormat="1" applyFont="1" applyFill="1" applyBorder="1" applyAlignment="1" applyProtection="1">
      <alignment horizontal="right" vertical="center"/>
    </xf>
    <xf numFmtId="176" fontId="5" fillId="2" borderId="6" xfId="0" applyNumberFormat="1" applyFont="1" applyFill="1" applyBorder="1" applyAlignment="1" applyProtection="1">
      <alignment horizontal="right" vertical="center"/>
    </xf>
    <xf numFmtId="176" fontId="4" fillId="2" borderId="11" xfId="0" applyNumberFormat="1" applyFont="1" applyFill="1" applyBorder="1" applyAlignment="1" applyProtection="1">
      <alignment horizontal="right" vertical="center"/>
    </xf>
    <xf numFmtId="176" fontId="4" fillId="2" borderId="6" xfId="0" applyNumberFormat="1" applyFont="1" applyFill="1" applyBorder="1" applyAlignment="1" applyProtection="1">
      <alignment horizontal="right" vertical="center"/>
    </xf>
    <xf numFmtId="176" fontId="5" fillId="2" borderId="12" xfId="0" applyNumberFormat="1" applyFont="1" applyFill="1" applyBorder="1" applyAlignment="1" applyProtection="1">
      <alignment horizontal="right" vertical="center"/>
    </xf>
    <xf numFmtId="176" fontId="5" fillId="2" borderId="10" xfId="0" applyNumberFormat="1" applyFont="1" applyFill="1" applyBorder="1" applyAlignment="1" applyProtection="1">
      <alignment horizontal="right" vertical="center"/>
    </xf>
    <xf numFmtId="49" fontId="5" fillId="3" borderId="9" xfId="0" applyNumberFormat="1" applyFont="1" applyFill="1" applyBorder="1" applyAlignment="1" applyProtection="1">
      <alignment horizontal="left" vertical="center"/>
    </xf>
    <xf numFmtId="49" fontId="5" fillId="3" borderId="13" xfId="0" applyNumberFormat="1" applyFont="1" applyFill="1" applyBorder="1" applyAlignment="1" applyProtection="1">
      <alignment horizontal="left" vertical="center"/>
    </xf>
    <xf numFmtId="49" fontId="4" fillId="3" borderId="14" xfId="0" applyNumberFormat="1" applyFont="1" applyFill="1" applyBorder="1" applyAlignment="1" applyProtection="1">
      <alignment horizontal="left" vertical="center"/>
    </xf>
    <xf numFmtId="0" fontId="6" fillId="0" borderId="0" xfId="0" applyFont="1" applyBorder="1" applyAlignment="1">
      <alignment vertical="center" wrapText="1"/>
    </xf>
    <xf numFmtId="178" fontId="5" fillId="3" borderId="4" xfId="0" applyNumberFormat="1" applyFont="1" applyFill="1" applyBorder="1" applyAlignment="1" applyProtection="1">
      <alignment horizontal="right" vertical="center"/>
    </xf>
    <xf numFmtId="4" fontId="1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76" fontId="4" fillId="2" borderId="8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Border="1" applyAlignment="1">
      <alignment vertical="center" wrapText="1"/>
    </xf>
    <xf numFmtId="4" fontId="7" fillId="0" borderId="3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 applyProtection="1"/>
    <xf numFmtId="176" fontId="5" fillId="2" borderId="14" xfId="0" applyNumberFormat="1" applyFont="1" applyFill="1" applyBorder="1" applyAlignment="1" applyProtection="1">
      <alignment horizontal="right" vertical="center"/>
    </xf>
    <xf numFmtId="0" fontId="0" fillId="0" borderId="6" xfId="0" applyFont="1" applyBorder="1">
      <alignment vertical="center"/>
    </xf>
    <xf numFmtId="176" fontId="4" fillId="2" borderId="14" xfId="0" applyNumberFormat="1" applyFont="1" applyFill="1" applyBorder="1" applyAlignment="1" applyProtection="1">
      <alignment horizontal="right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176" fontId="4" fillId="5" borderId="15" xfId="49" applyNumberFormat="1" applyFont="1" applyFill="1" applyBorder="1" applyAlignment="1" applyProtection="1">
      <alignment horizontal="right" vertical="center"/>
    </xf>
    <xf numFmtId="176" fontId="4" fillId="5" borderId="16" xfId="49" applyNumberFormat="1" applyFont="1" applyFill="1" applyBorder="1" applyAlignment="1" applyProtection="1">
      <alignment vertical="center" wrapText="1"/>
    </xf>
    <xf numFmtId="176" fontId="5" fillId="5" borderId="15" xfId="49" applyNumberFormat="1" applyFont="1" applyFill="1" applyBorder="1" applyAlignment="1" applyProtection="1">
      <alignment horizontal="right" vertical="center"/>
    </xf>
    <xf numFmtId="0" fontId="3" fillId="0" borderId="3" xfId="0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right" vertical="center" wrapText="1"/>
    </xf>
    <xf numFmtId="179" fontId="14" fillId="0" borderId="0" xfId="0" applyNumberFormat="1" applyFont="1" applyBorder="1" applyAlignment="1">
      <alignment vertical="center" wrapText="1"/>
    </xf>
    <xf numFmtId="0" fontId="17" fillId="0" borderId="0" xfId="0" applyFont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G13" sqref="G13"/>
    </sheetView>
  </sheetViews>
  <sheetFormatPr defaultColWidth="10" defaultRowHeight="13.5"/>
  <cols>
    <col min="1" max="1" width="2.54166666666667" customWidth="1"/>
    <col min="2" max="2" width="14.1166666666667" customWidth="1"/>
    <col min="3" max="4" width="9.76666666666667" customWidth="1"/>
    <col min="5" max="5" width="14.925" customWidth="1"/>
    <col min="6" max="6" width="11.4" customWidth="1"/>
    <col min="7" max="7" width="11.5083333333333" customWidth="1"/>
    <col min="8" max="8" width="9.76666666666667" customWidth="1"/>
    <col min="9" max="9" width="17.775" customWidth="1"/>
    <col min="10" max="11" width="9.76666666666667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16.35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6.05" customHeight="1" spans="1:11">
      <c r="A3" s="66"/>
      <c r="B3" s="93" t="s">
        <v>0</v>
      </c>
      <c r="C3" s="94">
        <v>509001</v>
      </c>
      <c r="D3" s="94"/>
      <c r="E3" s="93"/>
      <c r="F3" s="66"/>
      <c r="G3" s="66"/>
      <c r="H3" s="66"/>
      <c r="I3" s="66"/>
      <c r="J3" s="66"/>
      <c r="K3" s="66"/>
    </row>
    <row r="4" ht="26.05" customHeight="1" spans="1:11">
      <c r="A4" s="66"/>
      <c r="B4" s="93" t="s">
        <v>1</v>
      </c>
      <c r="C4" s="93" t="s">
        <v>2</v>
      </c>
      <c r="D4" s="93"/>
      <c r="E4" s="93"/>
      <c r="F4" s="66"/>
      <c r="G4" s="66"/>
      <c r="H4" s="66"/>
      <c r="I4" s="66"/>
      <c r="J4" s="66"/>
      <c r="K4" s="66"/>
    </row>
    <row r="5" ht="16.3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89.9" customHeight="1" spans="1:11">
      <c r="A6" s="1"/>
      <c r="B6" s="95" t="s">
        <v>3</v>
      </c>
      <c r="C6" s="95"/>
      <c r="D6" s="95"/>
      <c r="E6" s="95"/>
      <c r="F6" s="95"/>
      <c r="G6" s="95"/>
      <c r="H6" s="95"/>
      <c r="I6" s="95"/>
      <c r="J6" s="95"/>
      <c r="K6" s="95"/>
    </row>
    <row r="7" ht="26.05" customHeight="1" spans="1:11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</row>
    <row r="8" ht="26.05" customHeight="1" spans="1:11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</row>
    <row r="9" ht="26.05" customHeight="1" spans="1:11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</row>
    <row r="10" ht="26.05" customHeight="1" spans="1:11">
      <c r="A10" s="66"/>
      <c r="B10" s="93" t="s">
        <v>4</v>
      </c>
      <c r="C10" s="93"/>
      <c r="D10" s="93"/>
      <c r="E10" s="93"/>
      <c r="F10" s="96" t="s">
        <v>5</v>
      </c>
      <c r="G10" s="97">
        <v>45682</v>
      </c>
      <c r="H10" s="93"/>
      <c r="I10" s="93"/>
      <c r="J10" s="93"/>
      <c r="K10" s="66"/>
    </row>
    <row r="11" ht="26.05" customHeight="1" spans="1:11">
      <c r="A11" s="66"/>
      <c r="B11" s="93"/>
      <c r="C11" s="93"/>
      <c r="D11" s="93"/>
      <c r="E11" s="93"/>
      <c r="F11" s="93"/>
      <c r="G11" s="93"/>
      <c r="H11" s="93"/>
      <c r="I11" s="93"/>
      <c r="J11" s="93"/>
      <c r="K11" s="66"/>
    </row>
    <row r="12" ht="26.05" customHeight="1" spans="1:11">
      <c r="A12" s="66"/>
      <c r="B12" s="96" t="s">
        <v>6</v>
      </c>
      <c r="C12" s="98" t="s">
        <v>7</v>
      </c>
      <c r="D12" s="93"/>
      <c r="E12" s="96" t="s">
        <v>8</v>
      </c>
      <c r="F12" s="93" t="s">
        <v>9</v>
      </c>
      <c r="G12" s="93"/>
      <c r="H12" s="96" t="s">
        <v>10</v>
      </c>
      <c r="I12" s="93" t="s">
        <v>11</v>
      </c>
      <c r="J12" s="93"/>
      <c r="K12" s="66"/>
    </row>
    <row r="13" ht="16.35" customHeight="1" spans="1:11">
      <c r="A13" s="1"/>
      <c r="B13" s="1"/>
      <c r="C13" s="1" t="s">
        <v>12</v>
      </c>
      <c r="D13" s="1"/>
      <c r="E13" s="1"/>
      <c r="F13" s="1"/>
      <c r="G13" s="1"/>
      <c r="H13" s="1"/>
      <c r="I13" s="1"/>
      <c r="J13" s="1"/>
      <c r="K13" s="1"/>
    </row>
    <row r="14" ht="16.35" customHeight="1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16.35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4">
    <mergeCell ref="C3:D3"/>
    <mergeCell ref="C4:E4"/>
    <mergeCell ref="B6:K6"/>
    <mergeCell ref="G10:I10"/>
  </mergeCells>
  <printOptions horizontalCentered="1" vertic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J6" sqref="J6"/>
    </sheetView>
  </sheetViews>
  <sheetFormatPr defaultColWidth="10" defaultRowHeight="13.5" outlineLevelCol="2"/>
  <cols>
    <col min="1" max="1" width="5.01666666666667" customWidth="1"/>
    <col min="2" max="2" width="47.375" customWidth="1"/>
    <col min="3" max="3" width="32.375" customWidth="1"/>
  </cols>
  <sheetData>
    <row r="1" ht="40.5" customHeight="1" spans="1:2">
      <c r="A1" s="1"/>
      <c r="B1" s="1"/>
    </row>
    <row r="2" ht="32.55" customHeight="1" spans="1:3">
      <c r="A2" s="1"/>
      <c r="B2" s="2" t="s">
        <v>13</v>
      </c>
      <c r="C2" s="2"/>
    </row>
    <row r="3" ht="33.6" customHeight="1" spans="1:3">
      <c r="A3" s="87"/>
      <c r="B3" s="88" t="s">
        <v>14</v>
      </c>
      <c r="C3" s="89" t="s">
        <v>15</v>
      </c>
    </row>
    <row r="4" ht="32.55" customHeight="1" spans="1:3">
      <c r="A4" s="90"/>
      <c r="B4" s="91" t="s">
        <v>16</v>
      </c>
      <c r="C4" s="92" t="s">
        <v>17</v>
      </c>
    </row>
    <row r="5" ht="32.55" customHeight="1" spans="1:3">
      <c r="A5" s="90"/>
      <c r="B5" s="91" t="s">
        <v>18</v>
      </c>
      <c r="C5" s="92" t="s">
        <v>19</v>
      </c>
    </row>
    <row r="6" ht="32.55" customHeight="1" spans="1:3">
      <c r="A6" s="90"/>
      <c r="B6" s="91" t="s">
        <v>20</v>
      </c>
      <c r="C6" s="92" t="s">
        <v>21</v>
      </c>
    </row>
    <row r="7" ht="32.55" customHeight="1" spans="1:3">
      <c r="A7" s="90"/>
      <c r="B7" s="91" t="s">
        <v>22</v>
      </c>
      <c r="C7" s="92"/>
    </row>
    <row r="8" ht="32.55" customHeight="1" spans="1:3">
      <c r="A8" s="90"/>
      <c r="B8" s="91" t="s">
        <v>23</v>
      </c>
      <c r="C8" s="92" t="s">
        <v>24</v>
      </c>
    </row>
    <row r="9" ht="32.55" customHeight="1" spans="1:3">
      <c r="A9" s="90"/>
      <c r="B9" s="91" t="s">
        <v>25</v>
      </c>
      <c r="C9" s="92" t="s">
        <v>26</v>
      </c>
    </row>
    <row r="10" ht="32.55" customHeight="1" spans="1:3">
      <c r="A10" s="90"/>
      <c r="B10" s="91" t="s">
        <v>27</v>
      </c>
      <c r="C10" s="92" t="s">
        <v>28</v>
      </c>
    </row>
    <row r="11" ht="32.55" customHeight="1" spans="1:3">
      <c r="A11" s="90"/>
      <c r="B11" s="91" t="s">
        <v>29</v>
      </c>
      <c r="C11" s="92" t="s">
        <v>30</v>
      </c>
    </row>
    <row r="12" ht="32.55" customHeight="1" spans="1:3">
      <c r="A12" s="90"/>
      <c r="B12" s="91" t="s">
        <v>31</v>
      </c>
      <c r="C12" s="92"/>
    </row>
    <row r="13" ht="32.55" customHeight="1" spans="1:3">
      <c r="A13" s="1"/>
      <c r="B13" s="91" t="s">
        <v>32</v>
      </c>
      <c r="C13" s="92"/>
    </row>
    <row r="14" ht="32.55" customHeight="1" spans="1:3">
      <c r="A14" s="1"/>
      <c r="B14" s="91" t="s">
        <v>33</v>
      </c>
      <c r="C14" s="92" t="s">
        <v>17</v>
      </c>
    </row>
    <row r="15" ht="32.55" customHeight="1" spans="2:3">
      <c r="B15" s="91" t="s">
        <v>34</v>
      </c>
      <c r="C15" s="92"/>
    </row>
  </sheetData>
  <mergeCells count="1">
    <mergeCell ref="B2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workbookViewId="0">
      <selection activeCell="F30" sqref="F30"/>
    </sheetView>
  </sheetViews>
  <sheetFormatPr defaultColWidth="10" defaultRowHeight="13.5" outlineLevelCol="3"/>
  <cols>
    <col min="1" max="1" width="34.75" customWidth="1"/>
    <col min="2" max="2" width="12.625" customWidth="1"/>
    <col min="3" max="3" width="25.25" customWidth="1"/>
    <col min="4" max="4" width="14.5583333333333" customWidth="1"/>
    <col min="5" max="6" width="9.76666666666667" customWidth="1"/>
  </cols>
  <sheetData>
    <row r="1" ht="16.35" customHeight="1" spans="1:4">
      <c r="A1" s="1"/>
      <c r="B1" s="1"/>
      <c r="C1" s="1"/>
      <c r="D1" s="1"/>
    </row>
    <row r="2" ht="27" customHeight="1" spans="1:4">
      <c r="A2" s="2" t="s">
        <v>35</v>
      </c>
      <c r="B2" s="2"/>
      <c r="C2" s="2"/>
      <c r="D2" s="2"/>
    </row>
    <row r="3" ht="26.05" customHeight="1" spans="1:4">
      <c r="A3" s="80"/>
      <c r="B3" s="80"/>
      <c r="C3" s="80"/>
      <c r="D3" s="81" t="s">
        <v>36</v>
      </c>
    </row>
    <row r="4" ht="19" customHeight="1" spans="1:4">
      <c r="A4" s="22" t="s">
        <v>37</v>
      </c>
      <c r="B4" s="22"/>
      <c r="C4" s="23" t="s">
        <v>38</v>
      </c>
      <c r="D4" s="23"/>
    </row>
    <row r="5" ht="18" customHeight="1" spans="1:4">
      <c r="A5" s="22" t="s">
        <v>39</v>
      </c>
      <c r="B5" s="24" t="s">
        <v>40</v>
      </c>
      <c r="C5" s="24" t="s">
        <v>39</v>
      </c>
      <c r="D5" s="23" t="s">
        <v>40</v>
      </c>
    </row>
    <row r="6" ht="18" customHeight="1" spans="1:4">
      <c r="A6" s="8" t="s">
        <v>41</v>
      </c>
      <c r="B6" s="82">
        <v>1926.06</v>
      </c>
      <c r="C6" s="71" t="s">
        <v>42</v>
      </c>
      <c r="D6" s="73"/>
    </row>
    <row r="7" ht="18" customHeight="1" spans="1:4">
      <c r="A7" s="8" t="s">
        <v>43</v>
      </c>
      <c r="B7" s="72"/>
      <c r="C7" s="71" t="s">
        <v>44</v>
      </c>
      <c r="D7" s="73"/>
    </row>
    <row r="8" ht="18" customHeight="1" spans="1:4">
      <c r="A8" s="8" t="s">
        <v>45</v>
      </c>
      <c r="B8" s="72"/>
      <c r="C8" s="71" t="s">
        <v>46</v>
      </c>
      <c r="D8" s="73"/>
    </row>
    <row r="9" ht="18" customHeight="1" spans="1:4">
      <c r="A9" s="8" t="s">
        <v>47</v>
      </c>
      <c r="B9" s="72"/>
      <c r="C9" s="71" t="s">
        <v>48</v>
      </c>
      <c r="D9" s="73"/>
    </row>
    <row r="10" ht="18" customHeight="1" spans="1:4">
      <c r="A10" s="8" t="s">
        <v>49</v>
      </c>
      <c r="B10" s="72"/>
      <c r="C10" s="71" t="s">
        <v>50</v>
      </c>
      <c r="D10" s="73"/>
    </row>
    <row r="11" ht="18" customHeight="1" spans="1:4">
      <c r="A11" s="8" t="s">
        <v>51</v>
      </c>
      <c r="B11" s="72"/>
      <c r="C11" s="71" t="s">
        <v>52</v>
      </c>
      <c r="D11" s="73"/>
    </row>
    <row r="12" ht="18" customHeight="1" spans="1:4">
      <c r="A12" s="8" t="s">
        <v>53</v>
      </c>
      <c r="B12" s="72"/>
      <c r="C12" s="71" t="s">
        <v>54</v>
      </c>
      <c r="D12" s="73"/>
    </row>
    <row r="13" ht="18" customHeight="1" spans="1:4">
      <c r="A13" s="8" t="s">
        <v>55</v>
      </c>
      <c r="B13" s="72"/>
      <c r="C13" s="71" t="s">
        <v>56</v>
      </c>
      <c r="D13" s="83">
        <v>128.17</v>
      </c>
    </row>
    <row r="14" ht="18" customHeight="1" spans="1:4">
      <c r="A14" s="8" t="s">
        <v>57</v>
      </c>
      <c r="B14" s="72"/>
      <c r="C14" s="71" t="s">
        <v>58</v>
      </c>
      <c r="D14" s="83"/>
    </row>
    <row r="15" ht="18" customHeight="1" spans="1:4">
      <c r="A15" s="8"/>
      <c r="B15" s="72"/>
      <c r="C15" s="71" t="s">
        <v>59</v>
      </c>
      <c r="D15" s="83">
        <v>41.83</v>
      </c>
    </row>
    <row r="16" ht="18" customHeight="1" spans="1:4">
      <c r="A16" s="8"/>
      <c r="B16" s="72"/>
      <c r="C16" s="71" t="s">
        <v>60</v>
      </c>
      <c r="D16" s="83"/>
    </row>
    <row r="17" ht="18" customHeight="1" spans="1:4">
      <c r="A17" s="8"/>
      <c r="B17" s="72"/>
      <c r="C17" s="71" t="s">
        <v>61</v>
      </c>
      <c r="D17" s="83"/>
    </row>
    <row r="18" ht="18" customHeight="1" spans="1:4">
      <c r="A18" s="8"/>
      <c r="B18" s="72"/>
      <c r="C18" s="71" t="s">
        <v>62</v>
      </c>
      <c r="D18" s="83">
        <v>1694.79</v>
      </c>
    </row>
    <row r="19" ht="18" customHeight="1" spans="1:4">
      <c r="A19" s="8"/>
      <c r="B19" s="72"/>
      <c r="C19" s="71" t="s">
        <v>63</v>
      </c>
      <c r="D19" s="73"/>
    </row>
    <row r="20" ht="18" customHeight="1" spans="1:4">
      <c r="A20" s="8"/>
      <c r="B20" s="72"/>
      <c r="C20" s="71" t="s">
        <v>64</v>
      </c>
      <c r="D20" s="73"/>
    </row>
    <row r="21" ht="18" customHeight="1" spans="1:4">
      <c r="A21" s="8"/>
      <c r="B21" s="72"/>
      <c r="C21" s="71" t="s">
        <v>65</v>
      </c>
      <c r="D21" s="73"/>
    </row>
    <row r="22" ht="18" customHeight="1" spans="1:4">
      <c r="A22" s="8"/>
      <c r="B22" s="72"/>
      <c r="C22" s="71" t="s">
        <v>66</v>
      </c>
      <c r="D22" s="73"/>
    </row>
    <row r="23" ht="18" customHeight="1" spans="1:4">
      <c r="A23" s="8"/>
      <c r="B23" s="72"/>
      <c r="C23" s="71" t="s">
        <v>67</v>
      </c>
      <c r="D23" s="73"/>
    </row>
    <row r="24" ht="18" customHeight="1" spans="1:4">
      <c r="A24" s="8"/>
      <c r="B24" s="72"/>
      <c r="C24" s="71" t="s">
        <v>68</v>
      </c>
      <c r="D24" s="73"/>
    </row>
    <row r="25" ht="18" customHeight="1" spans="1:4">
      <c r="A25" s="8"/>
      <c r="B25" s="72"/>
      <c r="C25" s="71" t="s">
        <v>69</v>
      </c>
      <c r="D25" s="83">
        <v>61.27</v>
      </c>
    </row>
    <row r="26" ht="18" customHeight="1" spans="1:4">
      <c r="A26" s="8"/>
      <c r="B26" s="72"/>
      <c r="C26" s="71" t="s">
        <v>70</v>
      </c>
      <c r="D26" s="73"/>
    </row>
    <row r="27" ht="18" customHeight="1" spans="1:4">
      <c r="A27" s="8"/>
      <c r="B27" s="72"/>
      <c r="C27" s="71" t="s">
        <v>71</v>
      </c>
      <c r="D27" s="73"/>
    </row>
    <row r="28" ht="18" customHeight="1" spans="1:4">
      <c r="A28" s="8"/>
      <c r="B28" s="72"/>
      <c r="C28" s="71" t="s">
        <v>72</v>
      </c>
      <c r="D28" s="73"/>
    </row>
    <row r="29" ht="18" customHeight="1" spans="1:4">
      <c r="A29" s="8"/>
      <c r="B29" s="72"/>
      <c r="C29" s="71" t="s">
        <v>73</v>
      </c>
      <c r="D29" s="73"/>
    </row>
    <row r="30" ht="18" customHeight="1" spans="1:4">
      <c r="A30" s="8"/>
      <c r="B30" s="72"/>
      <c r="C30" s="71" t="s">
        <v>74</v>
      </c>
      <c r="D30" s="73"/>
    </row>
    <row r="31" ht="18" customHeight="1" spans="1:4">
      <c r="A31" s="8"/>
      <c r="B31" s="72"/>
      <c r="C31" s="71" t="s">
        <v>75</v>
      </c>
      <c r="D31" s="73"/>
    </row>
    <row r="32" ht="18" customHeight="1" spans="1:4">
      <c r="A32" s="8"/>
      <c r="B32" s="72"/>
      <c r="C32" s="71" t="s">
        <v>76</v>
      </c>
      <c r="D32" s="73"/>
    </row>
    <row r="33" ht="18" customHeight="1" spans="1:4">
      <c r="A33" s="8"/>
      <c r="B33" s="72"/>
      <c r="C33" s="71" t="s">
        <v>77</v>
      </c>
      <c r="D33" s="73"/>
    </row>
    <row r="34" ht="18" customHeight="1" spans="1:4">
      <c r="A34" s="8"/>
      <c r="B34" s="72"/>
      <c r="C34" s="71" t="s">
        <v>78</v>
      </c>
      <c r="D34" s="73"/>
    </row>
    <row r="35" ht="18" customHeight="1" spans="1:4">
      <c r="A35" s="8"/>
      <c r="B35" s="72"/>
      <c r="C35" s="71" t="s">
        <v>79</v>
      </c>
      <c r="D35" s="73"/>
    </row>
    <row r="36" ht="13" customHeight="1" spans="1:4">
      <c r="A36" s="8"/>
      <c r="B36" s="68"/>
      <c r="C36" s="71"/>
      <c r="D36" s="9"/>
    </row>
    <row r="37" ht="13" customHeight="1" spans="1:4">
      <c r="A37" s="8"/>
      <c r="B37" s="68"/>
      <c r="C37" s="71"/>
      <c r="D37" s="9"/>
    </row>
    <row r="38" ht="13" customHeight="1" spans="1:4">
      <c r="A38" s="8"/>
      <c r="B38" s="68"/>
      <c r="C38" s="71"/>
      <c r="D38" s="9"/>
    </row>
    <row r="39" ht="18" customHeight="1" spans="1:4">
      <c r="A39" s="6" t="s">
        <v>80</v>
      </c>
      <c r="B39" s="84">
        <v>2013.337319</v>
      </c>
      <c r="C39" s="85" t="s">
        <v>81</v>
      </c>
      <c r="D39" s="7">
        <f>D13+D15+D18+D25</f>
        <v>1926.06</v>
      </c>
    </row>
    <row r="40" ht="18" customHeight="1" spans="1:4">
      <c r="A40" s="6" t="s">
        <v>82</v>
      </c>
      <c r="B40" s="86"/>
      <c r="C40" s="85" t="s">
        <v>83</v>
      </c>
      <c r="D40" s="7"/>
    </row>
    <row r="41" ht="18" customHeight="1" spans="1:4">
      <c r="A41" s="8"/>
      <c r="B41" s="68"/>
      <c r="C41" s="71"/>
      <c r="D41" s="9"/>
    </row>
    <row r="42" ht="18" customHeight="1" spans="1:4">
      <c r="A42" s="6" t="s">
        <v>84</v>
      </c>
      <c r="B42" s="84">
        <v>2013.337319</v>
      </c>
      <c r="C42" s="85" t="s">
        <v>85</v>
      </c>
      <c r="D42" s="84">
        <v>2013.337319</v>
      </c>
    </row>
    <row r="43" ht="16.35" customHeight="1"/>
    <row r="44" ht="28" customHeight="1" spans="1:4">
      <c r="A44" s="1" t="s">
        <v>86</v>
      </c>
      <c r="B44" s="1"/>
      <c r="C44" s="1"/>
      <c r="D44" s="1"/>
    </row>
  </sheetData>
  <mergeCells count="5">
    <mergeCell ref="A2:D2"/>
    <mergeCell ref="A3:C3"/>
    <mergeCell ref="A4:B4"/>
    <mergeCell ref="C4:D4"/>
    <mergeCell ref="A44:D4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B18" sqref="B18"/>
    </sheetView>
  </sheetViews>
  <sheetFormatPr defaultColWidth="10" defaultRowHeight="13.5" outlineLevelCol="1"/>
  <cols>
    <col min="1" max="1" width="53.4666666666667" customWidth="1"/>
    <col min="2" max="2" width="32.025" customWidth="1"/>
    <col min="3" max="4" width="9.76666666666667" customWidth="1"/>
  </cols>
  <sheetData>
    <row r="1" ht="16.35" customHeight="1" spans="1:2">
      <c r="A1" s="1"/>
      <c r="B1" s="1"/>
    </row>
    <row r="2" ht="26.05" customHeight="1" spans="1:2">
      <c r="A2" s="2" t="s">
        <v>87</v>
      </c>
      <c r="B2" s="2"/>
    </row>
    <row r="3" ht="26.05" customHeight="1" spans="1:2">
      <c r="A3" s="66"/>
      <c r="B3" s="3" t="s">
        <v>36</v>
      </c>
    </row>
    <row r="4" ht="26.05" customHeight="1" spans="1:2">
      <c r="A4" s="22" t="s">
        <v>39</v>
      </c>
      <c r="B4" s="23" t="s">
        <v>40</v>
      </c>
    </row>
    <row r="5" ht="26.05" customHeight="1" spans="1:2">
      <c r="A5" s="8"/>
      <c r="B5" s="9"/>
    </row>
    <row r="6" ht="26.05" customHeight="1" spans="1:2">
      <c r="A6" s="8"/>
      <c r="B6" s="9"/>
    </row>
    <row r="7" ht="26.05" customHeight="1" spans="1:2">
      <c r="A7" s="8" t="s">
        <v>88</v>
      </c>
      <c r="B7" s="9">
        <v>1926.06</v>
      </c>
    </row>
    <row r="8" ht="26.05" customHeight="1" spans="1:2">
      <c r="A8" s="8" t="s">
        <v>89</v>
      </c>
      <c r="B8" s="9"/>
    </row>
    <row r="9" ht="26.05" customHeight="1" spans="1:2">
      <c r="A9" s="69" t="s">
        <v>90</v>
      </c>
      <c r="B9" s="12"/>
    </row>
    <row r="10" ht="26.05" customHeight="1" spans="1:2">
      <c r="A10" s="69" t="s">
        <v>91</v>
      </c>
      <c r="B10" s="12"/>
    </row>
    <row r="11" ht="26.05" customHeight="1" spans="1:2">
      <c r="A11" s="69" t="s">
        <v>92</v>
      </c>
      <c r="B11" s="12"/>
    </row>
    <row r="12" ht="26.05" customHeight="1" spans="1:2">
      <c r="A12" s="69" t="s">
        <v>93</v>
      </c>
      <c r="B12" s="12">
        <v>1926.06</v>
      </c>
    </row>
    <row r="13" ht="14.65" customHeight="1"/>
    <row r="14" ht="26.05" customHeight="1" spans="1:2">
      <c r="A14" s="1" t="s">
        <v>86</v>
      </c>
      <c r="B14" s="1"/>
    </row>
  </sheetData>
  <mergeCells count="2">
    <mergeCell ref="A2:B2"/>
    <mergeCell ref="A14:B14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opLeftCell="A30" workbookViewId="0">
      <selection activeCell="H4" sqref="H4:H12"/>
    </sheetView>
  </sheetViews>
  <sheetFormatPr defaultColWidth="10" defaultRowHeight="13.5" outlineLevelCol="7"/>
  <cols>
    <col min="1" max="1" width="30.875" customWidth="1"/>
    <col min="2" max="2" width="15.375" customWidth="1"/>
    <col min="3" max="3" width="13.7" customWidth="1"/>
    <col min="4" max="4" width="13.3" customWidth="1"/>
    <col min="5" max="5" width="12.625" customWidth="1"/>
  </cols>
  <sheetData>
    <row r="1" ht="16.35" customHeight="1" spans="1:5">
      <c r="A1" s="1"/>
      <c r="B1" s="1"/>
      <c r="C1" s="1"/>
      <c r="D1" s="1"/>
      <c r="E1" s="1"/>
    </row>
    <row r="2" ht="26.05" customHeight="1" spans="1:5">
      <c r="A2" s="2" t="s">
        <v>94</v>
      </c>
      <c r="B2" s="2"/>
      <c r="C2" s="2"/>
      <c r="D2" s="2"/>
      <c r="E2" s="2"/>
    </row>
    <row r="3" ht="26.05" customHeight="1" spans="1:5">
      <c r="A3" s="66"/>
      <c r="B3" s="66"/>
      <c r="C3" s="66"/>
      <c r="D3" s="66"/>
      <c r="E3" s="1" t="s">
        <v>36</v>
      </c>
    </row>
    <row r="4" ht="26.05" customHeight="1" spans="1:8">
      <c r="A4" s="4" t="s">
        <v>95</v>
      </c>
      <c r="B4" s="10" t="s">
        <v>96</v>
      </c>
      <c r="C4" s="10" t="s">
        <v>97</v>
      </c>
      <c r="D4" s="10" t="s">
        <v>98</v>
      </c>
      <c r="E4" s="5" t="s">
        <v>99</v>
      </c>
      <c r="H4" s="75">
        <v>5895727.5</v>
      </c>
    </row>
    <row r="5" ht="26.05" customHeight="1" spans="1:8">
      <c r="A5" s="47" t="s">
        <v>100</v>
      </c>
      <c r="B5" s="48">
        <f>C5+D5</f>
        <v>1926.0612</v>
      </c>
      <c r="C5" s="49">
        <f>C6+C13+C17+C24</f>
        <v>926.0612</v>
      </c>
      <c r="D5" s="50">
        <v>1000</v>
      </c>
      <c r="E5" s="58"/>
      <c r="F5" s="76"/>
      <c r="G5" s="76"/>
      <c r="H5" s="75">
        <v>816993.6</v>
      </c>
    </row>
    <row r="6" ht="25" customHeight="1" spans="1:8">
      <c r="A6" s="51" t="s">
        <v>101</v>
      </c>
      <c r="B6" s="52">
        <f>B7+B10</f>
        <v>128.1667</v>
      </c>
      <c r="C6" s="52">
        <f>C7+C10</f>
        <v>128.1667</v>
      </c>
      <c r="D6" s="53"/>
      <c r="E6" s="58"/>
      <c r="F6" s="76"/>
      <c r="G6" s="76"/>
      <c r="H6" s="75">
        <v>408496.8</v>
      </c>
    </row>
    <row r="7" ht="25" customHeight="1" spans="1:8">
      <c r="A7" s="51" t="s">
        <v>102</v>
      </c>
      <c r="B7" s="52">
        <f>B8+B9</f>
        <v>122.55</v>
      </c>
      <c r="C7" s="52">
        <f>C8+C9</f>
        <v>122.55</v>
      </c>
      <c r="D7" s="53"/>
      <c r="E7" s="58"/>
      <c r="F7" s="76"/>
      <c r="G7" s="76"/>
      <c r="H7" s="75">
        <v>331903.65</v>
      </c>
    </row>
    <row r="8" ht="25" customHeight="1" spans="1:8">
      <c r="A8" s="54" t="s">
        <v>103</v>
      </c>
      <c r="B8" s="38">
        <v>81.7</v>
      </c>
      <c r="C8" s="38">
        <v>81.7</v>
      </c>
      <c r="D8" s="55"/>
      <c r="E8" s="60"/>
      <c r="F8" s="76"/>
      <c r="G8" s="76"/>
      <c r="H8" s="75">
        <v>86400</v>
      </c>
    </row>
    <row r="9" ht="25" customHeight="1" spans="1:8">
      <c r="A9" s="54" t="s">
        <v>104</v>
      </c>
      <c r="B9" s="38">
        <v>40.85</v>
      </c>
      <c r="C9" s="38">
        <v>40.85</v>
      </c>
      <c r="D9" s="55"/>
      <c r="E9" s="58"/>
      <c r="F9" s="76"/>
      <c r="G9" s="76"/>
      <c r="H9" s="75">
        <v>20424.84</v>
      </c>
    </row>
    <row r="10" ht="25" customHeight="1" spans="1:8">
      <c r="A10" s="51" t="s">
        <v>105</v>
      </c>
      <c r="B10" s="52">
        <f>B11+B12</f>
        <v>5.6167</v>
      </c>
      <c r="C10" s="52">
        <f>C11+C12</f>
        <v>5.6167</v>
      </c>
      <c r="D10" s="52"/>
      <c r="E10" s="53"/>
      <c r="F10" s="76"/>
      <c r="G10" s="76"/>
      <c r="H10" s="75">
        <v>35743.47</v>
      </c>
    </row>
    <row r="11" ht="25" customHeight="1" spans="1:8">
      <c r="A11" s="54" t="s">
        <v>106</v>
      </c>
      <c r="B11" s="38">
        <v>2.0424</v>
      </c>
      <c r="C11" s="38">
        <v>2.0424</v>
      </c>
      <c r="D11" s="38"/>
      <c r="E11" s="55"/>
      <c r="F11" s="76"/>
      <c r="G11" s="76"/>
      <c r="H11" s="75">
        <v>612745.2</v>
      </c>
    </row>
    <row r="12" ht="25" customHeight="1" spans="1:8">
      <c r="A12" s="54" t="s">
        <v>107</v>
      </c>
      <c r="B12" s="38">
        <v>3.5743</v>
      </c>
      <c r="C12" s="38">
        <v>3.5743</v>
      </c>
      <c r="D12" s="38"/>
      <c r="E12" s="55"/>
      <c r="F12" s="76"/>
      <c r="G12" s="76"/>
      <c r="H12" s="75"/>
    </row>
    <row r="13" ht="25" customHeight="1" spans="1:8">
      <c r="A13" s="51" t="s">
        <v>108</v>
      </c>
      <c r="B13" s="52">
        <f>B14</f>
        <v>41.83</v>
      </c>
      <c r="C13" s="52">
        <f>C14</f>
        <v>41.83</v>
      </c>
      <c r="D13" s="52"/>
      <c r="E13" s="53"/>
      <c r="F13" s="76"/>
      <c r="G13" s="76"/>
      <c r="H13" s="75">
        <v>784000</v>
      </c>
    </row>
    <row r="14" ht="25" customHeight="1" spans="1:8">
      <c r="A14" s="51" t="s">
        <v>109</v>
      </c>
      <c r="B14" s="52">
        <f>B15+B16</f>
        <v>41.83</v>
      </c>
      <c r="C14" s="52">
        <f>C15+C16</f>
        <v>41.83</v>
      </c>
      <c r="D14" s="52"/>
      <c r="E14" s="53"/>
      <c r="F14" s="76"/>
      <c r="G14" s="76"/>
      <c r="H14" s="75">
        <v>127655.25</v>
      </c>
    </row>
    <row r="15" ht="25" customHeight="1" spans="1:8">
      <c r="A15" s="54" t="s">
        <v>110</v>
      </c>
      <c r="B15" s="38">
        <v>33.19</v>
      </c>
      <c r="C15" s="38">
        <v>33.19</v>
      </c>
      <c r="D15" s="38"/>
      <c r="E15" s="55"/>
      <c r="F15" s="76"/>
      <c r="G15" s="76"/>
      <c r="H15" s="75">
        <v>61274.52</v>
      </c>
    </row>
    <row r="16" ht="25" customHeight="1" spans="1:8">
      <c r="A16" s="54" t="s">
        <v>111</v>
      </c>
      <c r="B16" s="38">
        <v>8.64</v>
      </c>
      <c r="C16" s="38">
        <v>8.64</v>
      </c>
      <c r="D16" s="38"/>
      <c r="E16" s="55"/>
      <c r="F16" s="76"/>
      <c r="G16" s="76"/>
      <c r="H16" s="75">
        <v>79200</v>
      </c>
    </row>
    <row r="17" ht="25" customHeight="1" spans="1:7">
      <c r="A17" s="51" t="s">
        <v>112</v>
      </c>
      <c r="B17" s="52">
        <f>C17+D17</f>
        <v>1694.79</v>
      </c>
      <c r="C17" s="52">
        <f>C18</f>
        <v>694.79</v>
      </c>
      <c r="D17" s="53">
        <f>D18+D23</f>
        <v>1000</v>
      </c>
      <c r="E17" s="60"/>
      <c r="F17" s="76"/>
      <c r="G17" s="76"/>
    </row>
    <row r="18" ht="25" customHeight="1" spans="1:7">
      <c r="A18" s="29" t="s">
        <v>113</v>
      </c>
      <c r="B18" s="38">
        <f>C18+D18</f>
        <v>1694.79</v>
      </c>
      <c r="C18" s="38">
        <f>C19+C20</f>
        <v>694.79</v>
      </c>
      <c r="D18" s="55">
        <v>1000</v>
      </c>
      <c r="E18" s="58"/>
      <c r="F18" s="76"/>
      <c r="G18" s="76"/>
    </row>
    <row r="19" ht="25" customHeight="1" spans="1:7">
      <c r="A19" s="54" t="s">
        <v>114</v>
      </c>
      <c r="B19" s="38">
        <v>694.79</v>
      </c>
      <c r="C19" s="38">
        <v>694.79</v>
      </c>
      <c r="D19" s="55"/>
      <c r="E19" s="58"/>
      <c r="F19" s="76"/>
      <c r="G19" s="76"/>
    </row>
    <row r="20" ht="25" customHeight="1" spans="1:7">
      <c r="A20" s="54" t="s">
        <v>115</v>
      </c>
      <c r="B20" s="38"/>
      <c r="C20" s="38"/>
      <c r="D20" s="55"/>
      <c r="E20" s="60"/>
      <c r="F20" s="76"/>
      <c r="G20" s="76"/>
    </row>
    <row r="21" ht="25" customHeight="1" spans="1:7">
      <c r="A21" s="54" t="s">
        <v>116</v>
      </c>
      <c r="B21" s="38"/>
      <c r="C21" s="38"/>
      <c r="D21" s="55"/>
      <c r="E21" s="58"/>
      <c r="F21" s="76"/>
      <c r="G21" s="76"/>
    </row>
    <row r="22" ht="25" customHeight="1" spans="1:7">
      <c r="A22" s="51" t="s">
        <v>117</v>
      </c>
      <c r="B22" s="38"/>
      <c r="C22" s="38"/>
      <c r="D22" s="55"/>
      <c r="E22" s="58"/>
      <c r="F22" s="76"/>
      <c r="G22" s="76"/>
    </row>
    <row r="23" ht="25" customHeight="1" spans="1:7">
      <c r="A23" s="54" t="s">
        <v>118</v>
      </c>
      <c r="B23" s="38"/>
      <c r="C23" s="38"/>
      <c r="D23" s="55"/>
      <c r="E23" s="60"/>
      <c r="F23" s="76"/>
      <c r="G23" s="76"/>
    </row>
    <row r="24" ht="25" customHeight="1" spans="1:7">
      <c r="A24" s="51" t="s">
        <v>119</v>
      </c>
      <c r="B24" s="52">
        <f>C26</f>
        <v>61.2745</v>
      </c>
      <c r="C24" s="52">
        <f>C26</f>
        <v>61.2745</v>
      </c>
      <c r="D24" s="62"/>
      <c r="E24" s="62"/>
      <c r="F24" s="76"/>
      <c r="G24" s="76"/>
    </row>
    <row r="25" ht="25" customHeight="1" spans="1:6">
      <c r="A25" s="64" t="s">
        <v>120</v>
      </c>
      <c r="B25" s="52">
        <v>61.27</v>
      </c>
      <c r="C25" s="57">
        <f>C26</f>
        <v>61.2745</v>
      </c>
      <c r="D25" s="77"/>
      <c r="E25" s="78"/>
      <c r="F25" s="41"/>
    </row>
    <row r="26" ht="24" customHeight="1" spans="1:6">
      <c r="A26" s="65" t="s">
        <v>121</v>
      </c>
      <c r="B26" s="38">
        <v>61.27</v>
      </c>
      <c r="C26" s="59">
        <v>61.2745</v>
      </c>
      <c r="D26" s="79"/>
      <c r="E26" s="78"/>
      <c r="F26" s="41"/>
    </row>
    <row r="27" ht="25" customHeight="1" spans="1:4">
      <c r="A27" s="1" t="s">
        <v>86</v>
      </c>
      <c r="B27" s="1"/>
      <c r="C27" s="1"/>
      <c r="D27" s="1"/>
    </row>
  </sheetData>
  <mergeCells count="2">
    <mergeCell ref="A2:E2"/>
    <mergeCell ref="A27:D27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zoomScale="115" zoomScaleNormal="115" topLeftCell="A3" workbookViewId="0">
      <selection activeCell="D14" sqref="D14"/>
    </sheetView>
  </sheetViews>
  <sheetFormatPr defaultColWidth="10" defaultRowHeight="13.5" outlineLevelCol="6"/>
  <cols>
    <col min="1" max="1" width="24.5666666666667" customWidth="1"/>
    <col min="2" max="2" width="16.6916666666667" customWidth="1"/>
    <col min="3" max="3" width="29.75" customWidth="1"/>
    <col min="4" max="4" width="14.5583333333333" customWidth="1"/>
    <col min="5" max="5" width="18.725" customWidth="1"/>
    <col min="6" max="10" width="9.76666666666667" customWidth="1"/>
  </cols>
  <sheetData>
    <row r="1" ht="16.35" customHeight="1" spans="1:7">
      <c r="A1" s="1"/>
      <c r="B1" s="1"/>
      <c r="C1" s="1"/>
      <c r="D1" s="1"/>
      <c r="E1" s="1"/>
      <c r="F1" s="1"/>
      <c r="G1" s="1"/>
    </row>
    <row r="2" ht="26.05" customHeight="1" spans="1:7">
      <c r="A2" s="2" t="s">
        <v>122</v>
      </c>
      <c r="B2" s="2"/>
      <c r="C2" s="2"/>
      <c r="D2" s="2"/>
      <c r="E2" s="1"/>
      <c r="F2" s="1"/>
      <c r="G2" s="1"/>
    </row>
    <row r="3" ht="26.05" customHeight="1" spans="1:7">
      <c r="A3" s="66"/>
      <c r="B3" s="66"/>
      <c r="C3" s="3" t="s">
        <v>36</v>
      </c>
      <c r="D3" s="3"/>
      <c r="E3" s="66"/>
      <c r="F3" s="66"/>
      <c r="G3" s="66"/>
    </row>
    <row r="4" ht="19" customHeight="1" spans="1:7">
      <c r="A4" s="22" t="s">
        <v>37</v>
      </c>
      <c r="B4" s="22"/>
      <c r="C4" s="23" t="s">
        <v>38</v>
      </c>
      <c r="D4" s="23"/>
      <c r="E4" s="66"/>
      <c r="F4" s="66"/>
      <c r="G4" s="66"/>
    </row>
    <row r="5" ht="19" customHeight="1" spans="1:7">
      <c r="A5" s="22" t="s">
        <v>39</v>
      </c>
      <c r="B5" s="24" t="s">
        <v>40</v>
      </c>
      <c r="C5" s="24" t="s">
        <v>39</v>
      </c>
      <c r="D5" s="23" t="s">
        <v>100</v>
      </c>
      <c r="E5" s="66"/>
      <c r="F5" s="66"/>
      <c r="G5" s="66"/>
    </row>
    <row r="6" ht="22" customHeight="1" spans="1:7">
      <c r="A6" s="8" t="s">
        <v>123</v>
      </c>
      <c r="B6" s="70">
        <f>B7</f>
        <v>1926.06</v>
      </c>
      <c r="C6" s="71" t="s">
        <v>124</v>
      </c>
      <c r="D6" s="19">
        <f>D7+D14+D16+D26+D19</f>
        <v>1926.06</v>
      </c>
      <c r="E6" s="66"/>
      <c r="F6" s="66"/>
      <c r="G6" s="66"/>
    </row>
    <row r="7" ht="22" customHeight="1" spans="1:7">
      <c r="A7" s="8" t="s">
        <v>125</v>
      </c>
      <c r="B7" s="19">
        <v>1926.06</v>
      </c>
      <c r="C7" s="71" t="s">
        <v>126</v>
      </c>
      <c r="D7" s="19"/>
      <c r="E7" s="66"/>
      <c r="F7" s="66"/>
      <c r="G7" s="66"/>
    </row>
    <row r="8" ht="22" customHeight="1" spans="1:7">
      <c r="A8" s="8" t="s">
        <v>127</v>
      </c>
      <c r="B8" s="72"/>
      <c r="C8" s="71" t="s">
        <v>128</v>
      </c>
      <c r="D8" s="19"/>
      <c r="E8" s="66"/>
      <c r="F8" s="66"/>
      <c r="G8" s="66"/>
    </row>
    <row r="9" ht="22" customHeight="1" spans="1:7">
      <c r="A9" s="8" t="s">
        <v>129</v>
      </c>
      <c r="B9" s="72"/>
      <c r="C9" s="71" t="s">
        <v>130</v>
      </c>
      <c r="D9" s="19"/>
      <c r="E9" s="66"/>
      <c r="F9" s="66"/>
      <c r="G9" s="66"/>
    </row>
    <row r="10" ht="22" customHeight="1" spans="1:7">
      <c r="A10" s="8"/>
      <c r="B10" s="72"/>
      <c r="C10" s="71" t="s">
        <v>131</v>
      </c>
      <c r="D10" s="19"/>
      <c r="E10" s="66"/>
      <c r="F10" s="66"/>
      <c r="G10" s="66"/>
    </row>
    <row r="11" ht="22" customHeight="1" spans="1:7">
      <c r="A11" s="8"/>
      <c r="B11" s="72"/>
      <c r="C11" s="71" t="s">
        <v>132</v>
      </c>
      <c r="D11" s="19"/>
      <c r="E11" s="66"/>
      <c r="F11" s="66"/>
      <c r="G11" s="66"/>
    </row>
    <row r="12" ht="22" customHeight="1" spans="1:7">
      <c r="A12" s="8"/>
      <c r="B12" s="72"/>
      <c r="C12" s="71" t="s">
        <v>133</v>
      </c>
      <c r="D12" s="19"/>
      <c r="E12" s="66"/>
      <c r="F12" s="66"/>
      <c r="G12" s="66"/>
    </row>
    <row r="13" ht="22" customHeight="1" spans="1:7">
      <c r="A13" s="8"/>
      <c r="B13" s="72"/>
      <c r="C13" s="71" t="s">
        <v>134</v>
      </c>
      <c r="D13" s="19"/>
      <c r="E13" s="66"/>
      <c r="F13" s="66"/>
      <c r="G13" s="66"/>
    </row>
    <row r="14" ht="22" customHeight="1" spans="1:7">
      <c r="A14" s="8"/>
      <c r="B14" s="72"/>
      <c r="C14" s="71" t="s">
        <v>135</v>
      </c>
      <c r="D14" s="19">
        <v>128.17</v>
      </c>
      <c r="E14" s="66"/>
      <c r="F14" s="66"/>
      <c r="G14" s="66"/>
    </row>
    <row r="15" ht="22" customHeight="1" spans="1:7">
      <c r="A15" s="8"/>
      <c r="B15" s="72"/>
      <c r="C15" s="71" t="s">
        <v>136</v>
      </c>
      <c r="D15" s="19"/>
      <c r="E15" s="66"/>
      <c r="F15" s="66"/>
      <c r="G15" s="66"/>
    </row>
    <row r="16" ht="22" customHeight="1" spans="1:7">
      <c r="A16" s="8"/>
      <c r="B16" s="72"/>
      <c r="C16" s="71" t="s">
        <v>137</v>
      </c>
      <c r="D16" s="19">
        <v>41.83</v>
      </c>
      <c r="E16" s="66"/>
      <c r="F16" s="66"/>
      <c r="G16" s="66"/>
    </row>
    <row r="17" ht="22" customHeight="1" spans="1:7">
      <c r="A17" s="8"/>
      <c r="B17" s="72"/>
      <c r="C17" s="71" t="s">
        <v>138</v>
      </c>
      <c r="D17" s="19"/>
      <c r="E17" s="66"/>
      <c r="F17" s="66"/>
      <c r="G17" s="66"/>
    </row>
    <row r="18" ht="22" customHeight="1" spans="1:7">
      <c r="A18" s="8"/>
      <c r="B18" s="72"/>
      <c r="C18" s="71" t="s">
        <v>139</v>
      </c>
      <c r="D18" s="19"/>
      <c r="E18" s="66"/>
      <c r="F18" s="66"/>
      <c r="G18" s="66"/>
    </row>
    <row r="19" ht="22" customHeight="1" spans="1:7">
      <c r="A19" s="8"/>
      <c r="B19" s="72"/>
      <c r="C19" s="71" t="s">
        <v>140</v>
      </c>
      <c r="D19" s="19">
        <v>1694.79</v>
      </c>
      <c r="E19" s="66"/>
      <c r="F19" s="66"/>
      <c r="G19" s="66"/>
    </row>
    <row r="20" ht="22" customHeight="1" spans="1:7">
      <c r="A20" s="8"/>
      <c r="B20" s="72"/>
      <c r="C20" s="71" t="s">
        <v>141</v>
      </c>
      <c r="D20" s="19"/>
      <c r="E20" s="66"/>
      <c r="F20" s="66"/>
      <c r="G20" s="66"/>
    </row>
    <row r="21" ht="22" customHeight="1" spans="1:7">
      <c r="A21" s="8"/>
      <c r="B21" s="72"/>
      <c r="C21" s="71" t="s">
        <v>142</v>
      </c>
      <c r="D21" s="19"/>
      <c r="E21" s="66"/>
      <c r="F21" s="66"/>
      <c r="G21" s="66"/>
    </row>
    <row r="22" ht="22" customHeight="1" spans="1:7">
      <c r="A22" s="8"/>
      <c r="B22" s="72"/>
      <c r="C22" s="71" t="s">
        <v>143</v>
      </c>
      <c r="D22" s="19"/>
      <c r="E22" s="66"/>
      <c r="F22" s="66"/>
      <c r="G22" s="66"/>
    </row>
    <row r="23" ht="22" customHeight="1" spans="1:7">
      <c r="A23" s="8"/>
      <c r="B23" s="72"/>
      <c r="C23" s="71" t="s">
        <v>144</v>
      </c>
      <c r="D23" s="19"/>
      <c r="E23" s="66"/>
      <c r="F23" s="66"/>
      <c r="G23" s="66"/>
    </row>
    <row r="24" ht="22" customHeight="1" spans="1:7">
      <c r="A24" s="8"/>
      <c r="B24" s="72"/>
      <c r="C24" s="71" t="s">
        <v>145</v>
      </c>
      <c r="D24" s="19"/>
      <c r="E24" s="66"/>
      <c r="F24" s="66"/>
      <c r="G24" s="66"/>
    </row>
    <row r="25" ht="22" customHeight="1" spans="1:7">
      <c r="A25" s="8"/>
      <c r="B25" s="72"/>
      <c r="C25" s="71" t="s">
        <v>146</v>
      </c>
      <c r="D25" s="19"/>
      <c r="E25" s="66"/>
      <c r="F25" s="66"/>
      <c r="G25" s="66"/>
    </row>
    <row r="26" ht="22" customHeight="1" spans="1:7">
      <c r="A26" s="8"/>
      <c r="B26" s="72"/>
      <c r="C26" s="71" t="s">
        <v>147</v>
      </c>
      <c r="D26" s="19">
        <v>61.27</v>
      </c>
      <c r="E26" s="66"/>
      <c r="F26" s="66"/>
      <c r="G26" s="66"/>
    </row>
    <row r="27" ht="22" customHeight="1" spans="1:7">
      <c r="A27" s="8"/>
      <c r="B27" s="72"/>
      <c r="C27" s="71" t="s">
        <v>148</v>
      </c>
      <c r="D27" s="19"/>
      <c r="E27" s="66"/>
      <c r="F27" s="66"/>
      <c r="G27" s="66"/>
    </row>
    <row r="28" ht="22" customHeight="1" spans="1:7">
      <c r="A28" s="8"/>
      <c r="B28" s="72"/>
      <c r="C28" s="71" t="s">
        <v>149</v>
      </c>
      <c r="D28" s="19"/>
      <c r="E28" s="66"/>
      <c r="F28" s="66"/>
      <c r="G28" s="66"/>
    </row>
    <row r="29" ht="22" customHeight="1" spans="1:7">
      <c r="A29" s="8"/>
      <c r="B29" s="72"/>
      <c r="C29" s="71" t="s">
        <v>150</v>
      </c>
      <c r="D29" s="19"/>
      <c r="E29" s="66"/>
      <c r="F29" s="66"/>
      <c r="G29" s="66"/>
    </row>
    <row r="30" ht="17" customHeight="1" spans="1:7">
      <c r="A30" s="8"/>
      <c r="B30" s="72"/>
      <c r="C30" s="71" t="s">
        <v>151</v>
      </c>
      <c r="D30" s="19"/>
      <c r="E30" s="66"/>
      <c r="F30" s="66"/>
      <c r="G30" s="66"/>
    </row>
    <row r="31" ht="17" customHeight="1" spans="1:7">
      <c r="A31" s="8"/>
      <c r="B31" s="72"/>
      <c r="C31" s="71" t="s">
        <v>152</v>
      </c>
      <c r="D31" s="19"/>
      <c r="E31" s="66"/>
      <c r="F31" s="66"/>
      <c r="G31" s="66"/>
    </row>
    <row r="32" ht="17" customHeight="1" spans="1:7">
      <c r="A32" s="8"/>
      <c r="B32" s="72"/>
      <c r="C32" s="71" t="s">
        <v>153</v>
      </c>
      <c r="D32" s="19"/>
      <c r="E32" s="66"/>
      <c r="F32" s="66"/>
      <c r="G32" s="66"/>
    </row>
    <row r="33" ht="17" customHeight="1" spans="1:7">
      <c r="A33" s="8"/>
      <c r="B33" s="72"/>
      <c r="C33" s="71" t="s">
        <v>154</v>
      </c>
      <c r="D33" s="19"/>
      <c r="E33" s="66"/>
      <c r="F33" s="66"/>
      <c r="G33" s="66"/>
    </row>
    <row r="34" ht="17" customHeight="1" spans="1:7">
      <c r="A34" s="8"/>
      <c r="B34" s="72"/>
      <c r="C34" s="71" t="s">
        <v>155</v>
      </c>
      <c r="D34" s="19"/>
      <c r="E34" s="66"/>
      <c r="F34" s="66"/>
      <c r="G34" s="66"/>
    </row>
    <row r="35" ht="16" customHeight="1" spans="1:7">
      <c r="A35" s="8"/>
      <c r="B35" s="72"/>
      <c r="C35" s="71"/>
      <c r="D35" s="19"/>
      <c r="E35" s="66"/>
      <c r="F35" s="66"/>
      <c r="G35" s="66"/>
    </row>
    <row r="36" ht="16" customHeight="1" spans="1:7">
      <c r="A36" s="8"/>
      <c r="B36" s="72"/>
      <c r="C36" s="71"/>
      <c r="D36" s="73"/>
      <c r="E36" s="66"/>
      <c r="F36" s="66"/>
      <c r="G36" s="66"/>
    </row>
    <row r="37" ht="22" customHeight="1" spans="1:7">
      <c r="A37" s="22" t="s">
        <v>156</v>
      </c>
      <c r="B37" s="19">
        <v>1926.06</v>
      </c>
      <c r="C37" s="24" t="s">
        <v>157</v>
      </c>
      <c r="D37" s="19">
        <v>1926.06</v>
      </c>
      <c r="E37" s="74"/>
      <c r="F37" s="66"/>
      <c r="G37" s="66"/>
    </row>
    <row r="38" ht="7" customHeight="1"/>
    <row r="39" ht="16.35" customHeight="1" spans="1:4">
      <c r="A39" s="1" t="s">
        <v>86</v>
      </c>
      <c r="B39" s="1"/>
      <c r="C39" s="1"/>
      <c r="D39" s="1"/>
    </row>
  </sheetData>
  <mergeCells count="5">
    <mergeCell ref="A2:D2"/>
    <mergeCell ref="C3:D3"/>
    <mergeCell ref="A4:B4"/>
    <mergeCell ref="C4:D4"/>
    <mergeCell ref="A39:D39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E7" sqref="E7"/>
    </sheetView>
  </sheetViews>
  <sheetFormatPr defaultColWidth="10" defaultRowHeight="13.5"/>
  <cols>
    <col min="1" max="1" width="20" customWidth="1"/>
    <col min="2" max="5" width="11.125" customWidth="1"/>
    <col min="6" max="11" width="10.75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6.05" customHeight="1" spans="1:1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6.05" customHeight="1" spans="1:11">
      <c r="A3" s="66"/>
      <c r="B3" s="66"/>
      <c r="C3" s="66"/>
      <c r="D3" s="66"/>
      <c r="E3" s="66"/>
      <c r="F3" s="66"/>
      <c r="G3" s="66"/>
      <c r="H3" s="66"/>
      <c r="I3" s="66"/>
      <c r="J3" s="3" t="s">
        <v>36</v>
      </c>
      <c r="K3" s="3"/>
    </row>
    <row r="4" ht="26.05" customHeight="1" spans="1:11">
      <c r="A4" s="4" t="s">
        <v>159</v>
      </c>
      <c r="B4" s="10" t="s">
        <v>100</v>
      </c>
      <c r="C4" s="10" t="s">
        <v>160</v>
      </c>
      <c r="D4" s="10"/>
      <c r="E4" s="10"/>
      <c r="F4" s="10" t="s">
        <v>161</v>
      </c>
      <c r="G4" s="10"/>
      <c r="H4" s="10"/>
      <c r="I4" s="5" t="s">
        <v>162</v>
      </c>
      <c r="J4" s="5"/>
      <c r="K4" s="5"/>
    </row>
    <row r="5" ht="26.05" customHeight="1" spans="1:11">
      <c r="A5" s="4"/>
      <c r="B5" s="10"/>
      <c r="C5" s="10" t="s">
        <v>100</v>
      </c>
      <c r="D5" s="10" t="s">
        <v>97</v>
      </c>
      <c r="E5" s="10" t="s">
        <v>98</v>
      </c>
      <c r="F5" s="10" t="s">
        <v>100</v>
      </c>
      <c r="G5" s="10" t="s">
        <v>97</v>
      </c>
      <c r="H5" s="10" t="s">
        <v>98</v>
      </c>
      <c r="I5" s="10" t="s">
        <v>100</v>
      </c>
      <c r="J5" s="10" t="s">
        <v>97</v>
      </c>
      <c r="K5" s="5" t="s">
        <v>98</v>
      </c>
    </row>
    <row r="6" ht="26.05" customHeight="1" spans="1:11">
      <c r="A6" s="8" t="s">
        <v>100</v>
      </c>
      <c r="B6" s="11"/>
      <c r="C6" s="11"/>
      <c r="D6" s="11"/>
      <c r="E6" s="11"/>
      <c r="F6" s="11"/>
      <c r="G6" s="11"/>
      <c r="H6" s="11"/>
      <c r="I6" s="11"/>
      <c r="J6" s="11"/>
      <c r="K6" s="12"/>
    </row>
    <row r="7" ht="26.05" customHeight="1" spans="1:11">
      <c r="A7" s="29" t="s">
        <v>2</v>
      </c>
      <c r="B7" s="67">
        <f>D7+E7</f>
        <v>1926.06</v>
      </c>
      <c r="C7" s="67">
        <f>D7+E7</f>
        <v>1926.06</v>
      </c>
      <c r="D7" s="67">
        <v>926.06</v>
      </c>
      <c r="E7" s="67">
        <v>1000</v>
      </c>
      <c r="F7" s="68"/>
      <c r="G7" s="68"/>
      <c r="H7" s="68"/>
      <c r="I7" s="68"/>
      <c r="J7" s="68"/>
      <c r="K7" s="9"/>
    </row>
    <row r="8" ht="26.05" customHeight="1" spans="1:11">
      <c r="A8" s="69"/>
      <c r="B8" s="11"/>
      <c r="C8" s="11"/>
      <c r="D8" s="68"/>
      <c r="E8" s="68"/>
      <c r="F8" s="68"/>
      <c r="G8" s="68"/>
      <c r="H8" s="68"/>
      <c r="I8" s="68"/>
      <c r="J8" s="68"/>
      <c r="K8" s="9"/>
    </row>
    <row r="9" ht="16.35" customHeight="1"/>
    <row r="10" ht="16.35" customHeight="1" spans="1:11">
      <c r="A10" s="1" t="s">
        <v>86</v>
      </c>
      <c r="B10" s="1"/>
      <c r="C10" s="1"/>
      <c r="D10" s="1"/>
      <c r="E10" s="1"/>
      <c r="F10" s="1"/>
      <c r="G10" s="1"/>
      <c r="H10" s="1"/>
      <c r="I10" s="1"/>
      <c r="J10" s="1"/>
      <c r="K10" s="1"/>
    </row>
  </sheetData>
  <mergeCells count="8">
    <mergeCell ref="A2:K2"/>
    <mergeCell ref="J3:K3"/>
    <mergeCell ref="C4:E4"/>
    <mergeCell ref="F4:H4"/>
    <mergeCell ref="I4:K4"/>
    <mergeCell ref="A10:K10"/>
    <mergeCell ref="A4:A5"/>
    <mergeCell ref="B4:B5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opLeftCell="A8" workbookViewId="0">
      <selection activeCell="C6" sqref="C6:E27"/>
    </sheetView>
  </sheetViews>
  <sheetFormatPr defaultColWidth="10" defaultRowHeight="13.5" outlineLevelCol="5"/>
  <cols>
    <col min="1" max="1" width="13.375" customWidth="1"/>
    <col min="2" max="2" width="30.125" customWidth="1"/>
    <col min="3" max="5" width="14.5" customWidth="1"/>
  </cols>
  <sheetData>
    <row r="1" ht="16.35" customHeight="1" spans="1:1">
      <c r="A1" s="40"/>
    </row>
    <row r="2" ht="26.05" customHeight="1" spans="1:5">
      <c r="A2" s="2" t="s">
        <v>163</v>
      </c>
      <c r="B2" s="2"/>
      <c r="C2" s="2"/>
      <c r="D2" s="2"/>
      <c r="E2" s="2"/>
    </row>
    <row r="3" ht="25" customHeight="1" spans="1:5">
      <c r="A3" s="1"/>
      <c r="B3" s="1"/>
      <c r="C3" s="3" t="s">
        <v>36</v>
      </c>
      <c r="D3" s="3"/>
      <c r="E3" s="3"/>
    </row>
    <row r="4" ht="26.05" customHeight="1" spans="1:6">
      <c r="A4" s="22" t="s">
        <v>95</v>
      </c>
      <c r="B4" s="22"/>
      <c r="C4" s="23" t="s">
        <v>160</v>
      </c>
      <c r="D4" s="23"/>
      <c r="E4" s="23"/>
      <c r="F4" s="41"/>
    </row>
    <row r="5" ht="26.05" customHeight="1" spans="1:6">
      <c r="A5" s="42" t="s">
        <v>164</v>
      </c>
      <c r="B5" s="43" t="s">
        <v>165</v>
      </c>
      <c r="C5" s="44" t="s">
        <v>100</v>
      </c>
      <c r="D5" s="43" t="s">
        <v>97</v>
      </c>
      <c r="E5" s="45" t="s">
        <v>98</v>
      </c>
      <c r="F5" s="41"/>
    </row>
    <row r="6" ht="26.05" customHeight="1" spans="1:6">
      <c r="A6" s="46"/>
      <c r="B6" s="47" t="s">
        <v>100</v>
      </c>
      <c r="C6" s="48">
        <f>D6+E6</f>
        <v>1926.0612</v>
      </c>
      <c r="D6" s="49">
        <f>D7+D14+D18+D25</f>
        <v>926.0612</v>
      </c>
      <c r="E6" s="50">
        <v>1000</v>
      </c>
      <c r="F6" s="41"/>
    </row>
    <row r="7" ht="26.05" customHeight="1" spans="1:6">
      <c r="A7" s="29" t="s">
        <v>166</v>
      </c>
      <c r="B7" s="51" t="s">
        <v>101</v>
      </c>
      <c r="C7" s="52">
        <f>C8+C11</f>
        <v>128.1667</v>
      </c>
      <c r="D7" s="52">
        <f>D8+D11</f>
        <v>128.1667</v>
      </c>
      <c r="E7" s="53"/>
      <c r="F7" s="41"/>
    </row>
    <row r="8" ht="26.05" customHeight="1" spans="1:6">
      <c r="A8" s="29" t="s">
        <v>167</v>
      </c>
      <c r="B8" s="51" t="s">
        <v>102</v>
      </c>
      <c r="C8" s="52">
        <f>C9+C10</f>
        <v>122.55</v>
      </c>
      <c r="D8" s="52">
        <f>D9+D10</f>
        <v>122.55</v>
      </c>
      <c r="E8" s="53"/>
      <c r="F8" s="41"/>
    </row>
    <row r="9" ht="27" customHeight="1" spans="1:6">
      <c r="A9" s="34" t="s">
        <v>168</v>
      </c>
      <c r="B9" s="54" t="s">
        <v>103</v>
      </c>
      <c r="C9" s="38">
        <v>81.7</v>
      </c>
      <c r="D9" s="38">
        <v>81.7</v>
      </c>
      <c r="E9" s="55"/>
      <c r="F9" s="41"/>
    </row>
    <row r="10" ht="27" customHeight="1" spans="1:6">
      <c r="A10" s="34" t="s">
        <v>169</v>
      </c>
      <c r="B10" s="54" t="s">
        <v>104</v>
      </c>
      <c r="C10" s="38">
        <v>40.85</v>
      </c>
      <c r="D10" s="38">
        <v>40.85</v>
      </c>
      <c r="E10" s="56"/>
      <c r="F10" s="41"/>
    </row>
    <row r="11" ht="27" customHeight="1" spans="1:6">
      <c r="A11" s="29" t="s">
        <v>170</v>
      </c>
      <c r="B11" s="51" t="s">
        <v>105</v>
      </c>
      <c r="C11" s="52">
        <f>C12+C13</f>
        <v>5.6167</v>
      </c>
      <c r="D11" s="57">
        <f>D12+D13</f>
        <v>5.6167</v>
      </c>
      <c r="E11" s="58"/>
      <c r="F11" s="41"/>
    </row>
    <row r="12" ht="27" customHeight="1" spans="1:6">
      <c r="A12" s="34" t="s">
        <v>171</v>
      </c>
      <c r="B12" s="54" t="s">
        <v>106</v>
      </c>
      <c r="C12" s="38">
        <v>2.0424</v>
      </c>
      <c r="D12" s="59">
        <v>2.0424</v>
      </c>
      <c r="E12" s="60"/>
      <c r="F12" s="41"/>
    </row>
    <row r="13" ht="27" customHeight="1" spans="1:6">
      <c r="A13" s="34" t="s">
        <v>171</v>
      </c>
      <c r="B13" s="54" t="s">
        <v>107</v>
      </c>
      <c r="C13" s="38">
        <v>3.5743</v>
      </c>
      <c r="D13" s="59">
        <v>3.5743</v>
      </c>
      <c r="E13" s="60"/>
      <c r="F13" s="41"/>
    </row>
    <row r="14" ht="27" customHeight="1" spans="1:6">
      <c r="A14" s="29" t="s">
        <v>172</v>
      </c>
      <c r="B14" s="51" t="s">
        <v>108</v>
      </c>
      <c r="C14" s="52">
        <f>C15</f>
        <v>41.83</v>
      </c>
      <c r="D14" s="57">
        <f>D15</f>
        <v>41.83</v>
      </c>
      <c r="E14" s="58"/>
      <c r="F14" s="41"/>
    </row>
    <row r="15" ht="27" customHeight="1" spans="1:6">
      <c r="A15" s="29" t="s">
        <v>173</v>
      </c>
      <c r="B15" s="51" t="s">
        <v>109</v>
      </c>
      <c r="C15" s="52">
        <f>C16+C17</f>
        <v>41.83</v>
      </c>
      <c r="D15" s="57">
        <f>D16+D17</f>
        <v>41.83</v>
      </c>
      <c r="E15" s="58"/>
      <c r="F15" s="41"/>
    </row>
    <row r="16" ht="27" customHeight="1" spans="1:6">
      <c r="A16" s="34" t="s">
        <v>174</v>
      </c>
      <c r="B16" s="54" t="s">
        <v>110</v>
      </c>
      <c r="C16" s="38">
        <v>33.19</v>
      </c>
      <c r="D16" s="59">
        <v>33.19</v>
      </c>
      <c r="E16" s="60"/>
      <c r="F16" s="41"/>
    </row>
    <row r="17" ht="27" customHeight="1" spans="1:6">
      <c r="A17" s="34" t="s">
        <v>174</v>
      </c>
      <c r="B17" s="54" t="s">
        <v>111</v>
      </c>
      <c r="C17" s="38">
        <v>8.64</v>
      </c>
      <c r="D17" s="59">
        <v>8.64</v>
      </c>
      <c r="E17" s="60"/>
      <c r="F17" s="41"/>
    </row>
    <row r="18" ht="27" customHeight="1" spans="1:6">
      <c r="A18" s="29" t="s">
        <v>175</v>
      </c>
      <c r="B18" s="51" t="s">
        <v>112</v>
      </c>
      <c r="C18" s="52">
        <f>D18+E18</f>
        <v>1694.79</v>
      </c>
      <c r="D18" s="52">
        <f>D19</f>
        <v>694.79</v>
      </c>
      <c r="E18" s="61">
        <f>E19+E24</f>
        <v>1000</v>
      </c>
      <c r="F18" s="41"/>
    </row>
    <row r="19" ht="27" customHeight="1" spans="1:6">
      <c r="A19" s="29" t="s">
        <v>176</v>
      </c>
      <c r="B19" s="29" t="s">
        <v>113</v>
      </c>
      <c r="C19" s="38">
        <f>D19+E19</f>
        <v>1694.79</v>
      </c>
      <c r="D19" s="38">
        <f>D20+D21</f>
        <v>694.79</v>
      </c>
      <c r="E19" s="55">
        <v>1000</v>
      </c>
      <c r="F19" s="41"/>
    </row>
    <row r="20" ht="27" customHeight="1" spans="1:6">
      <c r="A20" s="34" t="s">
        <v>177</v>
      </c>
      <c r="B20" s="54" t="s">
        <v>114</v>
      </c>
      <c r="C20" s="38">
        <f>D20</f>
        <v>694.79</v>
      </c>
      <c r="D20" s="38">
        <v>694.79</v>
      </c>
      <c r="E20" s="55"/>
      <c r="F20" s="41"/>
    </row>
    <row r="21" ht="27" customHeight="1" spans="1:6">
      <c r="A21" s="34" t="s">
        <v>178</v>
      </c>
      <c r="B21" s="54" t="s">
        <v>115</v>
      </c>
      <c r="C21" s="38"/>
      <c r="D21" s="38"/>
      <c r="E21" s="55"/>
      <c r="F21" s="41"/>
    </row>
    <row r="22" ht="27" customHeight="1" spans="1:6">
      <c r="A22" s="34" t="s">
        <v>179</v>
      </c>
      <c r="B22" s="54" t="s">
        <v>116</v>
      </c>
      <c r="C22" s="38"/>
      <c r="D22" s="38"/>
      <c r="E22" s="55"/>
      <c r="F22" s="41"/>
    </row>
    <row r="23" ht="27" customHeight="1" spans="1:6">
      <c r="A23" s="29" t="s">
        <v>180</v>
      </c>
      <c r="B23" s="54" t="s">
        <v>181</v>
      </c>
      <c r="C23" s="38"/>
      <c r="D23" s="38"/>
      <c r="E23" s="55"/>
      <c r="F23" s="41"/>
    </row>
    <row r="24" ht="27" customHeight="1" spans="1:6">
      <c r="A24" s="34" t="s">
        <v>182</v>
      </c>
      <c r="B24" s="54" t="s">
        <v>118</v>
      </c>
      <c r="C24" s="38"/>
      <c r="D24" s="38"/>
      <c r="E24" s="55"/>
      <c r="F24" s="41"/>
    </row>
    <row r="25" ht="27" customHeight="1" spans="1:6">
      <c r="A25" s="29" t="s">
        <v>183</v>
      </c>
      <c r="B25" s="51" t="s">
        <v>119</v>
      </c>
      <c r="C25" s="52">
        <f>D27</f>
        <v>61.2745</v>
      </c>
      <c r="D25" s="52">
        <f>D27</f>
        <v>61.2745</v>
      </c>
      <c r="E25" s="62"/>
      <c r="F25" s="41"/>
    </row>
    <row r="26" ht="27" customHeight="1" spans="1:6">
      <c r="A26" s="63" t="s">
        <v>184</v>
      </c>
      <c r="B26" s="64" t="s">
        <v>120</v>
      </c>
      <c r="C26" s="52">
        <v>61.27</v>
      </c>
      <c r="D26" s="57">
        <f>D27</f>
        <v>61.2745</v>
      </c>
      <c r="E26" s="58"/>
      <c r="F26" s="41"/>
    </row>
    <row r="27" ht="27" customHeight="1" spans="1:6">
      <c r="A27" s="65" t="s">
        <v>185</v>
      </c>
      <c r="B27" s="65" t="s">
        <v>121</v>
      </c>
      <c r="C27" s="38">
        <v>61.27</v>
      </c>
      <c r="D27" s="59">
        <v>61.2745</v>
      </c>
      <c r="E27" s="60"/>
      <c r="F27" s="41"/>
    </row>
    <row r="28" ht="31" customHeight="1" spans="1:6">
      <c r="A28" s="1" t="s">
        <v>86</v>
      </c>
      <c r="B28" s="1"/>
      <c r="C28" s="1"/>
      <c r="D28" s="1"/>
      <c r="F28" s="41"/>
    </row>
  </sheetData>
  <mergeCells count="5">
    <mergeCell ref="A2:E2"/>
    <mergeCell ref="C3:E3"/>
    <mergeCell ref="A4:B4"/>
    <mergeCell ref="C4:E4"/>
    <mergeCell ref="A28:D28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opLeftCell="A4" workbookViewId="0">
      <selection activeCell="C7" sqref="C7:E25"/>
    </sheetView>
  </sheetViews>
  <sheetFormatPr defaultColWidth="10" defaultRowHeight="13.5" outlineLevelCol="4"/>
  <cols>
    <col min="1" max="1" width="13.7" customWidth="1"/>
    <col min="2" max="2" width="26" customWidth="1"/>
    <col min="3" max="5" width="14.625" customWidth="1"/>
  </cols>
  <sheetData>
    <row r="1" ht="20.7" customHeight="1" spans="1:5">
      <c r="A1" s="1"/>
      <c r="B1" s="1"/>
      <c r="C1" s="1"/>
      <c r="D1" s="1"/>
      <c r="E1" s="1"/>
    </row>
    <row r="2" ht="26.05" customHeight="1" spans="1:5">
      <c r="A2" s="2" t="s">
        <v>186</v>
      </c>
      <c r="B2" s="2"/>
      <c r="C2" s="2"/>
      <c r="D2" s="2"/>
      <c r="E2" s="2"/>
    </row>
    <row r="3" ht="26.05" customHeight="1" spans="1:5">
      <c r="A3" s="1"/>
      <c r="B3" s="1"/>
      <c r="C3" s="1"/>
      <c r="D3" s="1"/>
      <c r="E3" s="3" t="s">
        <v>36</v>
      </c>
    </row>
    <row r="4" ht="26.05" customHeight="1" spans="1:5">
      <c r="A4" s="22" t="s">
        <v>187</v>
      </c>
      <c r="B4" s="22"/>
      <c r="C4" s="23" t="s">
        <v>188</v>
      </c>
      <c r="D4" s="23"/>
      <c r="E4" s="23"/>
    </row>
    <row r="5" ht="26.05" customHeight="1" spans="1:5">
      <c r="A5" s="22" t="s">
        <v>164</v>
      </c>
      <c r="B5" s="24" t="s">
        <v>165</v>
      </c>
      <c r="C5" s="24" t="s">
        <v>100</v>
      </c>
      <c r="D5" s="24" t="s">
        <v>189</v>
      </c>
      <c r="E5" s="23" t="s">
        <v>190</v>
      </c>
    </row>
    <row r="6" ht="26.05" customHeight="1" spans="1:5">
      <c r="A6" s="25" t="s">
        <v>191</v>
      </c>
      <c r="B6" s="26" t="s">
        <v>191</v>
      </c>
      <c r="C6" s="27">
        <v>1</v>
      </c>
      <c r="D6" s="26">
        <v>2</v>
      </c>
      <c r="E6" s="28">
        <v>3</v>
      </c>
    </row>
    <row r="7" ht="26.05" customHeight="1" spans="1:5">
      <c r="A7" s="29" t="s">
        <v>192</v>
      </c>
      <c r="B7" s="30" t="s">
        <v>100</v>
      </c>
      <c r="C7" s="31">
        <f>D7+E7</f>
        <v>926.0577</v>
      </c>
      <c r="D7" s="32">
        <f>D8</f>
        <v>820.8377</v>
      </c>
      <c r="E7" s="33">
        <f>E21</f>
        <v>105.22</v>
      </c>
    </row>
    <row r="8" ht="26.05" customHeight="1" spans="1:5">
      <c r="A8" s="29" t="s">
        <v>193</v>
      </c>
      <c r="B8" s="30" t="s">
        <v>194</v>
      </c>
      <c r="C8" s="32">
        <f>D8</f>
        <v>820.8377</v>
      </c>
      <c r="D8" s="32">
        <f>D9+D10+D11+D12+D13+D14+D15+D16+D17+D18+D19+D20</f>
        <v>820.8377</v>
      </c>
      <c r="E8" s="33"/>
    </row>
    <row r="9" ht="26.05" customHeight="1" spans="1:5">
      <c r="A9" s="34" t="s">
        <v>195</v>
      </c>
      <c r="B9" s="35" t="s">
        <v>196</v>
      </c>
      <c r="C9" s="36">
        <v>589.57</v>
      </c>
      <c r="D9" s="36">
        <v>589.57</v>
      </c>
      <c r="E9" s="18"/>
    </row>
    <row r="10" ht="24" customHeight="1" spans="1:5">
      <c r="A10" s="34" t="s">
        <v>195</v>
      </c>
      <c r="B10" s="35" t="s">
        <v>197</v>
      </c>
      <c r="C10" s="36"/>
      <c r="D10" s="36"/>
      <c r="E10" s="18"/>
    </row>
    <row r="11" ht="24" customHeight="1" spans="1:5">
      <c r="A11" s="34" t="s">
        <v>195</v>
      </c>
      <c r="B11" s="35" t="s">
        <v>198</v>
      </c>
      <c r="C11" s="36"/>
      <c r="D11" s="36"/>
      <c r="E11" s="18"/>
    </row>
    <row r="12" ht="24" customHeight="1" spans="1:5">
      <c r="A12" s="34" t="s">
        <v>195</v>
      </c>
      <c r="B12" s="35" t="s">
        <v>199</v>
      </c>
      <c r="C12" s="37"/>
      <c r="D12" s="37"/>
      <c r="E12" s="18"/>
    </row>
    <row r="13" ht="24" customHeight="1" spans="1:5">
      <c r="A13" s="34" t="s">
        <v>195</v>
      </c>
      <c r="B13" s="35" t="s">
        <v>200</v>
      </c>
      <c r="C13" s="37"/>
      <c r="D13" s="37"/>
      <c r="E13" s="18"/>
    </row>
    <row r="14" ht="24" customHeight="1" spans="1:5">
      <c r="A14" s="34" t="s">
        <v>201</v>
      </c>
      <c r="B14" s="35" t="s">
        <v>202</v>
      </c>
      <c r="C14" s="38">
        <v>81.7</v>
      </c>
      <c r="D14" s="38">
        <v>81.6993</v>
      </c>
      <c r="E14" s="18"/>
    </row>
    <row r="15" ht="24" customHeight="1" spans="1:5">
      <c r="A15" s="34" t="s">
        <v>203</v>
      </c>
      <c r="B15" s="35" t="s">
        <v>204</v>
      </c>
      <c r="C15" s="38">
        <v>40.85</v>
      </c>
      <c r="D15" s="38">
        <v>40.8496</v>
      </c>
      <c r="E15" s="18"/>
    </row>
    <row r="16" ht="24" customHeight="1" spans="1:5">
      <c r="A16" s="34" t="s">
        <v>205</v>
      </c>
      <c r="B16" s="35" t="s">
        <v>206</v>
      </c>
      <c r="C16" s="38">
        <v>33.19</v>
      </c>
      <c r="D16" s="38">
        <v>33.19</v>
      </c>
      <c r="E16" s="18"/>
    </row>
    <row r="17" ht="24" customHeight="1" spans="1:5">
      <c r="A17" s="34" t="s">
        <v>205</v>
      </c>
      <c r="B17" s="35" t="s">
        <v>207</v>
      </c>
      <c r="C17" s="38">
        <v>8.64</v>
      </c>
      <c r="D17" s="38">
        <v>8.64</v>
      </c>
      <c r="E17" s="18"/>
    </row>
    <row r="18" ht="24" customHeight="1" spans="1:5">
      <c r="A18" s="34" t="s">
        <v>208</v>
      </c>
      <c r="B18" s="35" t="s">
        <v>106</v>
      </c>
      <c r="C18" s="38">
        <v>2.04</v>
      </c>
      <c r="D18" s="38">
        <v>2.04</v>
      </c>
      <c r="E18" s="18"/>
    </row>
    <row r="19" ht="24" customHeight="1" spans="1:5">
      <c r="A19" s="34" t="s">
        <v>208</v>
      </c>
      <c r="B19" s="35" t="s">
        <v>107</v>
      </c>
      <c r="C19" s="38">
        <v>3.57</v>
      </c>
      <c r="D19" s="38">
        <v>3.5743</v>
      </c>
      <c r="E19" s="18"/>
    </row>
    <row r="20" ht="24" customHeight="1" spans="1:5">
      <c r="A20" s="34" t="s">
        <v>209</v>
      </c>
      <c r="B20" s="35" t="s">
        <v>210</v>
      </c>
      <c r="C20" s="39">
        <v>61.27</v>
      </c>
      <c r="D20" s="39">
        <v>61.2745</v>
      </c>
      <c r="E20" s="18"/>
    </row>
    <row r="21" ht="24" customHeight="1" spans="1:5">
      <c r="A21" s="29" t="s">
        <v>211</v>
      </c>
      <c r="B21" s="30" t="s">
        <v>212</v>
      </c>
      <c r="C21" s="33">
        <f>C22+C23+C24+C25</f>
        <v>105.22</v>
      </c>
      <c r="D21" s="32"/>
      <c r="E21" s="33">
        <f>E22+E23+E24+E25</f>
        <v>105.22</v>
      </c>
    </row>
    <row r="22" ht="24" customHeight="1" spans="1:5">
      <c r="A22" s="34" t="s">
        <v>213</v>
      </c>
      <c r="B22" s="35" t="s">
        <v>214</v>
      </c>
      <c r="C22" s="18">
        <v>78.4</v>
      </c>
      <c r="D22" s="36"/>
      <c r="E22" s="18">
        <v>78.4</v>
      </c>
    </row>
    <row r="23" ht="24" customHeight="1" spans="1:5">
      <c r="A23" s="34" t="s">
        <v>215</v>
      </c>
      <c r="B23" s="35" t="s">
        <v>216</v>
      </c>
      <c r="C23" s="18">
        <v>7.92</v>
      </c>
      <c r="D23" s="36"/>
      <c r="E23" s="18">
        <v>7.92</v>
      </c>
    </row>
    <row r="24" ht="24" customHeight="1" spans="1:5">
      <c r="A24" s="34" t="s">
        <v>217</v>
      </c>
      <c r="B24" s="35" t="s">
        <v>218</v>
      </c>
      <c r="C24" s="18">
        <v>6.13</v>
      </c>
      <c r="D24" s="36"/>
      <c r="E24" s="18">
        <v>6.13</v>
      </c>
    </row>
    <row r="25" ht="24" customHeight="1" spans="1:5">
      <c r="A25" s="34" t="s">
        <v>217</v>
      </c>
      <c r="B25" s="35" t="s">
        <v>219</v>
      </c>
      <c r="C25" s="18">
        <v>12.77</v>
      </c>
      <c r="D25" s="36"/>
      <c r="E25" s="18">
        <v>12.77</v>
      </c>
    </row>
    <row r="26" ht="24" customHeight="1" spans="1:4">
      <c r="A26" s="1" t="s">
        <v>86</v>
      </c>
      <c r="B26" s="1"/>
      <c r="C26" s="1"/>
      <c r="D26" s="1"/>
    </row>
  </sheetData>
  <mergeCells count="5">
    <mergeCell ref="A2:E2"/>
    <mergeCell ref="A3:B3"/>
    <mergeCell ref="A4:B4"/>
    <mergeCell ref="C4:E4"/>
    <mergeCell ref="A26:D26"/>
  </mergeCells>
  <pageMargins left="0.75" right="0.75" top="0.270000010728836" bottom="0.270000010728836" header="0" footer="0"/>
  <pageSetup paperSize="9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C14" sqref="C14"/>
    </sheetView>
  </sheetViews>
  <sheetFormatPr defaultColWidth="10" defaultRowHeight="13.5" outlineLevelCol="7"/>
  <cols>
    <col min="1" max="1" width="38.5" customWidth="1"/>
    <col min="2" max="2" width="9.76666666666667" customWidth="1"/>
    <col min="3" max="3" width="12.9166666666667" customWidth="1"/>
    <col min="4" max="7" width="9.76666666666667" customWidth="1"/>
    <col min="8" max="8" width="27.1416666666667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1"/>
    </row>
    <row r="2" ht="26.05" customHeight="1" spans="1:8">
      <c r="A2" s="2" t="s">
        <v>220</v>
      </c>
      <c r="B2" s="2"/>
      <c r="C2" s="2"/>
      <c r="D2" s="2"/>
      <c r="E2" s="2"/>
      <c r="F2" s="2"/>
      <c r="G2" s="2"/>
      <c r="H2" s="2"/>
    </row>
    <row r="3" ht="26.05" customHeight="1" spans="1:8">
      <c r="A3" s="1"/>
      <c r="B3" s="1"/>
      <c r="C3" s="1"/>
      <c r="D3" s="1"/>
      <c r="E3" s="1"/>
      <c r="F3" s="1"/>
      <c r="G3" s="1"/>
      <c r="H3" s="3" t="s">
        <v>36</v>
      </c>
    </row>
    <row r="4" ht="26.05" customHeight="1" spans="1:8">
      <c r="A4" s="4" t="s">
        <v>159</v>
      </c>
      <c r="B4" s="10" t="s">
        <v>221</v>
      </c>
      <c r="C4" s="10"/>
      <c r="D4" s="10"/>
      <c r="E4" s="10"/>
      <c r="F4" s="10"/>
      <c r="G4" s="10" t="s">
        <v>222</v>
      </c>
      <c r="H4" s="5" t="s">
        <v>223</v>
      </c>
    </row>
    <row r="5" ht="26.05" customHeight="1" spans="1:8">
      <c r="A5" s="4"/>
      <c r="B5" s="10" t="s">
        <v>100</v>
      </c>
      <c r="C5" s="10" t="s">
        <v>224</v>
      </c>
      <c r="D5" s="10" t="s">
        <v>225</v>
      </c>
      <c r="E5" s="10" t="s">
        <v>226</v>
      </c>
      <c r="F5" s="10"/>
      <c r="G5" s="10"/>
      <c r="H5" s="5"/>
    </row>
    <row r="6" ht="26.05" customHeight="1" spans="1:8">
      <c r="A6" s="4"/>
      <c r="B6" s="10"/>
      <c r="C6" s="10"/>
      <c r="D6" s="10"/>
      <c r="E6" s="10" t="s">
        <v>227</v>
      </c>
      <c r="F6" s="10" t="s">
        <v>228</v>
      </c>
      <c r="G6" s="10"/>
      <c r="H6" s="5"/>
    </row>
    <row r="7" ht="26.05" customHeight="1" spans="1:8">
      <c r="A7" s="6" t="s">
        <v>100</v>
      </c>
      <c r="B7" s="20"/>
      <c r="C7" s="20"/>
      <c r="D7" s="20"/>
      <c r="E7" s="20"/>
      <c r="F7" s="20"/>
      <c r="G7" s="20"/>
      <c r="H7" s="21"/>
    </row>
    <row r="8" ht="26.05" customHeight="1" spans="1:8">
      <c r="A8" s="6"/>
      <c r="B8" s="20"/>
      <c r="C8" s="20"/>
      <c r="D8" s="20"/>
      <c r="E8" s="20"/>
      <c r="F8" s="20"/>
      <c r="G8" s="20"/>
      <c r="H8" s="21"/>
    </row>
    <row r="9" ht="26.05" customHeight="1" spans="1:8">
      <c r="A9" s="8"/>
      <c r="B9" s="11"/>
      <c r="C9" s="11"/>
      <c r="D9" s="11"/>
      <c r="E9" s="11"/>
      <c r="F9" s="11"/>
      <c r="G9" s="11"/>
      <c r="H9" s="12"/>
    </row>
    <row r="10" ht="16.35" customHeight="1"/>
    <row r="11" ht="16.35" customHeight="1" spans="1:8">
      <c r="A11" s="1" t="s">
        <v>86</v>
      </c>
      <c r="B11" s="1"/>
      <c r="C11" s="1"/>
      <c r="D11" s="1"/>
      <c r="E11" s="1"/>
      <c r="F11" s="1"/>
      <c r="G11" s="1"/>
      <c r="H11" s="1"/>
    </row>
  </sheetData>
  <mergeCells count="10">
    <mergeCell ref="A2:H2"/>
    <mergeCell ref="B4:F4"/>
    <mergeCell ref="E5:F5"/>
    <mergeCell ref="A11:H11"/>
    <mergeCell ref="A4:A6"/>
    <mergeCell ref="B5:B6"/>
    <mergeCell ref="C5:C6"/>
    <mergeCell ref="D5:D6"/>
    <mergeCell ref="G4:G6"/>
    <mergeCell ref="H4:H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B6" sqref="B6:D15"/>
    </sheetView>
  </sheetViews>
  <sheetFormatPr defaultColWidth="10" defaultRowHeight="13.5" outlineLevelCol="5"/>
  <cols>
    <col min="1" max="1" width="9.76666666666667" customWidth="1"/>
    <col min="2" max="2" width="20" customWidth="1"/>
    <col min="3" max="3" width="22.625" customWidth="1"/>
    <col min="4" max="4" width="20" customWidth="1"/>
    <col min="5" max="5" width="15" customWidth="1"/>
    <col min="6" max="6" width="9.76666666666667" customWidth="1"/>
  </cols>
  <sheetData>
    <row r="1" ht="16.35" customHeight="1" spans="1:6">
      <c r="A1" s="1"/>
      <c r="B1" s="1"/>
      <c r="C1" s="1"/>
      <c r="D1" s="1"/>
      <c r="E1" s="1"/>
      <c r="F1" s="1"/>
    </row>
    <row r="2" ht="26.05" customHeight="1" spans="1:6">
      <c r="A2" s="2" t="s">
        <v>229</v>
      </c>
      <c r="B2" s="2"/>
      <c r="C2" s="2"/>
      <c r="D2" s="2"/>
      <c r="E2" s="2"/>
      <c r="F2" s="1"/>
    </row>
    <row r="3" ht="26.05" customHeight="1" spans="1:6">
      <c r="A3" s="1"/>
      <c r="B3" s="1"/>
      <c r="C3" s="1"/>
      <c r="D3" s="1"/>
      <c r="E3" s="1" t="s">
        <v>36</v>
      </c>
      <c r="F3" s="1"/>
    </row>
    <row r="4" ht="26.05" customHeight="1" spans="1:6">
      <c r="A4" s="4" t="s">
        <v>230</v>
      </c>
      <c r="B4" s="10" t="s">
        <v>39</v>
      </c>
      <c r="C4" s="10" t="s">
        <v>100</v>
      </c>
      <c r="D4" s="10" t="s">
        <v>97</v>
      </c>
      <c r="E4" s="5" t="s">
        <v>98</v>
      </c>
      <c r="F4" s="1"/>
    </row>
    <row r="5" ht="26.05" customHeight="1" spans="1:6">
      <c r="A5" s="4" t="s">
        <v>191</v>
      </c>
      <c r="B5" s="10" t="s">
        <v>191</v>
      </c>
      <c r="C5" s="10">
        <v>1</v>
      </c>
      <c r="D5" s="10">
        <v>2</v>
      </c>
      <c r="E5" s="5">
        <v>3</v>
      </c>
      <c r="F5" s="1"/>
    </row>
    <row r="6" ht="26.05" customHeight="1" spans="1:6">
      <c r="A6" s="13">
        <f>ROW()-5</f>
        <v>1</v>
      </c>
      <c r="B6" s="14" t="s">
        <v>100</v>
      </c>
      <c r="C6" s="15">
        <f>D6</f>
        <v>105.22</v>
      </c>
      <c r="D6" s="15">
        <f>D7+D8+D9+D11+D13+D12++D10+D14+D15</f>
        <v>105.22</v>
      </c>
      <c r="E6" s="16"/>
      <c r="F6" s="1"/>
    </row>
    <row r="7" ht="27" customHeight="1" spans="1:6">
      <c r="A7" s="13">
        <f>ROW()-5</f>
        <v>2</v>
      </c>
      <c r="B7" s="17" t="s">
        <v>231</v>
      </c>
      <c r="C7" s="18">
        <v>29.4</v>
      </c>
      <c r="D7" s="18">
        <v>29.4</v>
      </c>
      <c r="E7" s="19"/>
      <c r="F7" s="1"/>
    </row>
    <row r="8" ht="27" customHeight="1" spans="1:5">
      <c r="A8" s="13">
        <f>ROW()-5</f>
        <v>3</v>
      </c>
      <c r="B8" s="17" t="s">
        <v>232</v>
      </c>
      <c r="C8" s="18">
        <v>20</v>
      </c>
      <c r="D8" s="18">
        <v>20</v>
      </c>
      <c r="E8" s="19"/>
    </row>
    <row r="9" ht="27" customHeight="1" spans="1:5">
      <c r="A9" s="13">
        <f>ROW()-5</f>
        <v>4</v>
      </c>
      <c r="B9" s="17" t="s">
        <v>233</v>
      </c>
      <c r="C9" s="18">
        <v>15</v>
      </c>
      <c r="D9" s="18">
        <v>15</v>
      </c>
      <c r="E9" s="19" t="s">
        <v>192</v>
      </c>
    </row>
    <row r="10" ht="27" customHeight="1" spans="1:5">
      <c r="A10" s="13">
        <v>5</v>
      </c>
      <c r="B10" s="17" t="s">
        <v>234</v>
      </c>
      <c r="C10" s="18">
        <v>2</v>
      </c>
      <c r="D10" s="18">
        <v>2</v>
      </c>
      <c r="E10" s="19"/>
    </row>
    <row r="11" ht="27" customHeight="1" spans="1:5">
      <c r="A11" s="13">
        <f>ROW()-5</f>
        <v>6</v>
      </c>
      <c r="B11" s="17" t="s">
        <v>235</v>
      </c>
      <c r="C11" s="18">
        <v>7.92</v>
      </c>
      <c r="D11" s="18">
        <v>7.92</v>
      </c>
      <c r="E11" s="19"/>
    </row>
    <row r="12" ht="27" customHeight="1" spans="1:5">
      <c r="A12" s="13">
        <f>ROW()-5</f>
        <v>7</v>
      </c>
      <c r="B12" s="17" t="s">
        <v>236</v>
      </c>
      <c r="C12" s="18">
        <v>9</v>
      </c>
      <c r="D12" s="18">
        <v>9</v>
      </c>
      <c r="E12" s="19"/>
    </row>
    <row r="13" ht="27" customHeight="1" spans="1:5">
      <c r="A13" s="13">
        <v>7</v>
      </c>
      <c r="B13" s="17" t="s">
        <v>237</v>
      </c>
      <c r="C13" s="18">
        <v>3</v>
      </c>
      <c r="D13" s="18">
        <v>3</v>
      </c>
      <c r="E13" s="19"/>
    </row>
    <row r="14" ht="27" customHeight="1" spans="1:5">
      <c r="A14" s="13">
        <f>ROW()-5</f>
        <v>9</v>
      </c>
      <c r="B14" s="17" t="s">
        <v>238</v>
      </c>
      <c r="C14" s="18">
        <v>12.77</v>
      </c>
      <c r="D14" s="18">
        <v>12.77</v>
      </c>
      <c r="E14" s="19"/>
    </row>
    <row r="15" ht="27" customHeight="1" spans="1:5">
      <c r="A15" s="13">
        <f>ROW()-5</f>
        <v>10</v>
      </c>
      <c r="B15" s="17" t="s">
        <v>239</v>
      </c>
      <c r="C15" s="18">
        <v>6.13</v>
      </c>
      <c r="D15" s="18">
        <v>6.13</v>
      </c>
      <c r="E15" s="19"/>
    </row>
  </sheetData>
  <mergeCells count="1">
    <mergeCell ref="A2:E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D5" sqref="D5"/>
    </sheetView>
  </sheetViews>
  <sheetFormatPr defaultColWidth="10" defaultRowHeight="13.5" outlineLevelRow="6" outlineLevelCol="1"/>
  <cols>
    <col min="1" max="1" width="67.375" customWidth="1"/>
    <col min="2" max="2" width="20.5" customWidth="1"/>
  </cols>
  <sheetData>
    <row r="1" ht="16.35" customHeight="1" spans="1:2">
      <c r="A1" s="1"/>
      <c r="B1" s="1"/>
    </row>
    <row r="2" ht="26.05" customHeight="1" spans="1:2">
      <c r="A2" s="2" t="s">
        <v>240</v>
      </c>
      <c r="B2" s="2"/>
    </row>
    <row r="3" ht="26.05" customHeight="1" spans="1:2">
      <c r="A3" s="1"/>
      <c r="B3" s="3" t="s">
        <v>36</v>
      </c>
    </row>
    <row r="4" ht="26.05" customHeight="1" spans="1:2">
      <c r="A4" s="4" t="s">
        <v>39</v>
      </c>
      <c r="B4" s="5" t="s">
        <v>40</v>
      </c>
    </row>
    <row r="5" ht="26.05" customHeight="1" spans="1:2">
      <c r="A5" s="8"/>
      <c r="B5" s="12"/>
    </row>
    <row r="6" ht="16.35" customHeight="1"/>
    <row r="7" ht="16.35" customHeight="1" spans="1:2">
      <c r="A7" s="1" t="s">
        <v>86</v>
      </c>
      <c r="B7" s="1"/>
    </row>
  </sheetData>
  <mergeCells count="2">
    <mergeCell ref="A2:B2"/>
    <mergeCell ref="A7:B7"/>
  </mergeCells>
  <pageMargins left="0.75" right="0.75" top="0.268999993801117" bottom="0.268999993801117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G4" sqref="G4"/>
    </sheetView>
  </sheetViews>
  <sheetFormatPr defaultColWidth="10" defaultRowHeight="13.5" outlineLevelRow="7" outlineLevelCol="4"/>
  <cols>
    <col min="1" max="1" width="14.875" customWidth="1"/>
    <col min="2" max="2" width="14.25" customWidth="1"/>
    <col min="3" max="3" width="15.125" customWidth="1"/>
    <col min="4" max="4" width="19.5" customWidth="1"/>
    <col min="5" max="5" width="19.75" customWidth="1"/>
  </cols>
  <sheetData>
    <row r="1" ht="16.35" customHeight="1" spans="1:5">
      <c r="A1" s="1"/>
      <c r="B1" s="1"/>
      <c r="C1" s="1"/>
      <c r="D1" s="1"/>
      <c r="E1" s="1"/>
    </row>
    <row r="2" ht="26.05" customHeight="1" spans="1:5">
      <c r="A2" s="2" t="s">
        <v>241</v>
      </c>
      <c r="B2" s="2"/>
      <c r="C2" s="2"/>
      <c r="D2" s="2"/>
      <c r="E2" s="2"/>
    </row>
    <row r="3" ht="26.05" customHeight="1" spans="1:5">
      <c r="A3" s="1"/>
      <c r="B3" s="1"/>
      <c r="C3" s="1"/>
      <c r="D3" s="1"/>
      <c r="E3" s="3" t="s">
        <v>36</v>
      </c>
    </row>
    <row r="4" ht="26.05" customHeight="1" spans="1:5">
      <c r="A4" s="4" t="s">
        <v>159</v>
      </c>
      <c r="B4" s="10" t="s">
        <v>100</v>
      </c>
      <c r="C4" s="10" t="s">
        <v>242</v>
      </c>
      <c r="D4" s="10" t="s">
        <v>243</v>
      </c>
      <c r="E4" s="5" t="s">
        <v>244</v>
      </c>
    </row>
    <row r="5" ht="26.05" customHeight="1" spans="1:5">
      <c r="A5" s="4" t="s">
        <v>191</v>
      </c>
      <c r="B5" s="10">
        <v>1</v>
      </c>
      <c r="C5" s="10">
        <v>2</v>
      </c>
      <c r="D5" s="10">
        <v>3</v>
      </c>
      <c r="E5" s="5">
        <v>4</v>
      </c>
    </row>
    <row r="6" ht="26.05" customHeight="1" spans="1:5">
      <c r="A6" s="8"/>
      <c r="B6" s="11"/>
      <c r="C6" s="11"/>
      <c r="D6" s="11"/>
      <c r="E6" s="12"/>
    </row>
    <row r="7" ht="16.35" customHeight="1"/>
    <row r="8" ht="16.35" customHeight="1" spans="1:4">
      <c r="A8" s="1" t="s">
        <v>86</v>
      </c>
      <c r="B8" s="1"/>
      <c r="C8" s="1"/>
      <c r="D8" s="1"/>
    </row>
  </sheetData>
  <mergeCells count="2">
    <mergeCell ref="A2:E2"/>
    <mergeCell ref="A8:D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workbookViewId="0">
      <selection activeCell="A27" sqref="A27"/>
    </sheetView>
  </sheetViews>
  <sheetFormatPr defaultColWidth="10" defaultRowHeight="13.5" outlineLevelCol="1"/>
  <cols>
    <col min="1" max="1" width="63.9166666666667" customWidth="1"/>
    <col min="2" max="2" width="21.1666666666667" customWidth="1"/>
  </cols>
  <sheetData>
    <row r="1" ht="16.35" customHeight="1" spans="1:1">
      <c r="A1" s="1"/>
    </row>
    <row r="2" ht="26.05" customHeight="1" spans="1:2">
      <c r="A2" s="2" t="s">
        <v>245</v>
      </c>
      <c r="B2" s="2"/>
    </row>
    <row r="3" ht="26.05" customHeight="1" spans="1:2">
      <c r="A3" s="3" t="s">
        <v>246</v>
      </c>
      <c r="B3" s="3"/>
    </row>
    <row r="4" ht="26.05" customHeight="1" spans="1:2">
      <c r="A4" s="4" t="s">
        <v>39</v>
      </c>
      <c r="B4" s="5" t="s">
        <v>40</v>
      </c>
    </row>
    <row r="5" ht="26.05" customHeight="1" spans="1:2">
      <c r="A5" s="4" t="s">
        <v>191</v>
      </c>
      <c r="B5" s="5">
        <v>1</v>
      </c>
    </row>
    <row r="6" ht="26.05" customHeight="1" spans="1:2">
      <c r="A6" s="6" t="s">
        <v>247</v>
      </c>
      <c r="B6" s="7">
        <v>0</v>
      </c>
    </row>
    <row r="7" ht="26.05" customHeight="1" spans="1:2">
      <c r="A7" s="6"/>
      <c r="B7" s="7">
        <v>0</v>
      </c>
    </row>
    <row r="8" ht="26.05" customHeight="1" spans="1:2">
      <c r="A8" s="8"/>
      <c r="B8" s="9">
        <v>0</v>
      </c>
    </row>
    <row r="9" ht="16.35" customHeight="1"/>
    <row r="10" ht="16.35" customHeight="1" spans="1:1">
      <c r="A10" s="1" t="s">
        <v>86</v>
      </c>
    </row>
  </sheetData>
  <mergeCells count="2">
    <mergeCell ref="A2:B2"/>
    <mergeCell ref="A3:B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目录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半面♀彷徨</cp:lastModifiedBy>
  <dcterms:created xsi:type="dcterms:W3CDTF">2024-02-29T01:57:00Z</dcterms:created>
  <dcterms:modified xsi:type="dcterms:W3CDTF">2025-04-02T00:43:30Z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D20F604009F647598C8361059707FD01_13</vt:lpwstr>
  </property>
</Properties>
</file>