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24"/>
  </bookViews>
  <sheets>
    <sheet name="单位(部门)整体支出绩效目标表" sheetId="34" r:id="rId1"/>
    <sheet name="2022年公用取暖费" sheetId="7" r:id="rId2"/>
    <sheet name="2022年会议接待费" sheetId="10" r:id="rId3"/>
    <sheet name="2022年车辆运行维护费" sheetId="11" r:id="rId4"/>
    <sheet name="2022年乡镇职能公务费-人大政协预备役" sheetId="12" r:id="rId5"/>
    <sheet name="2022年乡镇职能公务费-代表委员活动" sheetId="13" r:id="rId6"/>
    <sheet name="2022年乡镇职能公务费-生态环保" sheetId="14" r:id="rId7"/>
    <sheet name="2022年乡镇职能公务费-纪检工作" sheetId="15" r:id="rId8"/>
    <sheet name="2022年乡镇职能公务费-残疾事务" sheetId="16" r:id="rId9"/>
    <sheet name="2022年乡镇职能公务费-退役军人" sheetId="17" r:id="rId10"/>
    <sheet name="2022年乡镇职能公务费-安全工作" sheetId="18" r:id="rId11"/>
    <sheet name="2022年乡镇职能公务费-综治工作" sheetId="19" r:id="rId12"/>
    <sheet name="2022年乡镇职能公务费-民政救助" sheetId="20" r:id="rId13"/>
    <sheet name="2022年乡镇职能公务费-妇女工作" sheetId="21" r:id="rId14"/>
    <sheet name="2022年乡镇职能公务费-共青团工作" sheetId="22" r:id="rId15"/>
    <sheet name="2022年村组干部报酬" sheetId="23" r:id="rId16"/>
    <sheet name="2022年村级经费（村级办公、村务监督、安全生产、残协、妇女报" sheetId="24" r:id="rId17"/>
    <sheet name="畜牧兽医站工作经费" sheetId="25" r:id="rId18"/>
    <sheet name="八珠塬第三届乡村旅游体验行活动暨黄酒文化节资金" sheetId="26" r:id="rId19"/>
    <sheet name="八珠乡广告制作短缺资金" sheetId="28" r:id="rId20"/>
    <sheet name="八珠乡瓦崾岘等2个村棚圈建设短缺资金" sheetId="31" r:id="rId21"/>
    <sheet name="八珠乡体育健身中心建设" sheetId="32" r:id="rId22"/>
    <sheet name="八珠乡街道维修及八珠塬易地扶贫搬迁点污水给水工程款" sheetId="27" r:id="rId23"/>
  </sheets>
  <calcPr calcId="144525"/>
</workbook>
</file>

<file path=xl/sharedStrings.xml><?xml version="1.0" encoding="utf-8"?>
<sst xmlns="http://schemas.openxmlformats.org/spreadsheetml/2006/main" count="2121" uniqueCount="507">
  <si>
    <t>乡镇单位(部门)整体支出绩效目标表
（2022年度）</t>
  </si>
  <si>
    <t>单位(部门)名称</t>
  </si>
  <si>
    <t>环县八珠乡人民政府</t>
  </si>
  <si>
    <t>联系人</t>
  </si>
  <si>
    <t>罗林</t>
  </si>
  <si>
    <t>联系电话</t>
  </si>
  <si>
    <t>单位(部门)职能</t>
  </si>
  <si>
    <t>依据</t>
  </si>
  <si>
    <t>中共环县委办公室关于印发《环县妇联改革方案》的通知（环办发[2018]31号）</t>
  </si>
  <si>
    <t>职能简述</t>
  </si>
  <si>
    <t xml:space="preserve">   环县八珠乡人民政府负责搞好本行政区域内商品流通，协调好本乡与外地区的经济交流与合作，抓好招商引资，人才引进项目开发，不断培育市场体系，组织经济运行，促进经济发展。制定并组织实施村乡建设规划，部署重点工程建设，地方道路建设及公共设施，水利设施的管理，负责土地、林木、水等自然资源和生态环境的保护，做好护林防火工作。负责本行政区域内的民政、计划生育、文化教育、卫生、体育等社会公益事业的综合性工作，维护一切经济单位和个人的正当经济权益，取缔非法经济活动，调解和处理民事纠纷，打击刑事犯罪维护社会稳定。</t>
  </si>
  <si>
    <t>近三年单位职能是否出现过重大变化</t>
  </si>
  <si>
    <t>无</t>
  </si>
  <si>
    <t>变化内容</t>
  </si>
  <si>
    <t>单位(部门)基本信息</t>
  </si>
  <si>
    <t>是否为一级预算主管部门</t>
  </si>
  <si>
    <t>是</t>
  </si>
  <si>
    <t>上级主管部门</t>
  </si>
  <si>
    <t/>
  </si>
  <si>
    <t>部门所属领域</t>
  </si>
  <si>
    <t>直属单位包括</t>
  </si>
  <si>
    <t xml:space="preserve">   无</t>
  </si>
  <si>
    <t>内设职能部门</t>
  </si>
  <si>
    <t xml:space="preserve">   环县八珠乡人民政府内设政府机关、农业农村综合服务中心，公共事务服务中心，政务（便民）服务中心，社会治安综合治理中心，综合行政执法队，司法所，市场监督管理所，乡村振兴办</t>
  </si>
  <si>
    <t>编制人员数</t>
  </si>
  <si>
    <t>在职人员总数</t>
  </si>
  <si>
    <t>其中：</t>
  </si>
  <si>
    <t>行政编制人数</t>
  </si>
  <si>
    <t>事业编制人数</t>
  </si>
  <si>
    <t>编外人数</t>
  </si>
  <si>
    <t>部门基本制度建设情况</t>
  </si>
  <si>
    <t>政府机关主要负责全乡经济协调发展、统筹指导开展各项经济工作。</t>
  </si>
  <si>
    <t>上年预算情况（万元）</t>
  </si>
  <si>
    <t>预算批复数</t>
  </si>
  <si>
    <t>预算调整数</t>
  </si>
  <si>
    <t>实际支出数</t>
  </si>
  <si>
    <t>执行率</t>
  </si>
  <si>
    <t>年末结转结余数</t>
  </si>
  <si>
    <t>当年预算构成（万元）</t>
  </si>
  <si>
    <t>部门收入预算</t>
  </si>
  <si>
    <t>部门支出预算</t>
  </si>
  <si>
    <t>上级财政拨款</t>
  </si>
  <si>
    <t>人员经费</t>
  </si>
  <si>
    <t>本级财政安排</t>
  </si>
  <si>
    <t>公用经费</t>
  </si>
  <si>
    <t>其他资金</t>
  </si>
  <si>
    <t>项目经费</t>
  </si>
  <si>
    <t>收入预算合计</t>
  </si>
  <si>
    <t>支出预算合计</t>
  </si>
  <si>
    <t>其他需要说明的问题</t>
  </si>
  <si>
    <t>一级指标</t>
  </si>
  <si>
    <t>二级指标</t>
  </si>
  <si>
    <t>三级指标</t>
  </si>
  <si>
    <t>目标值</t>
  </si>
  <si>
    <t>部门管理</t>
  </si>
  <si>
    <t>资金投入</t>
  </si>
  <si>
    <t>基本支出预算执行率</t>
  </si>
  <si>
    <t>&lt;=100%</t>
  </si>
  <si>
    <t>项目支出预算执行率</t>
  </si>
  <si>
    <t>“三公经费”控制率</t>
  </si>
  <si>
    <t>结转结余变动率</t>
  </si>
  <si>
    <t>&lt;=10%</t>
  </si>
  <si>
    <t>财务管理</t>
  </si>
  <si>
    <t>财务管理制度健全性</t>
  </si>
  <si>
    <t>健全</t>
  </si>
  <si>
    <t>资金使用规范性</t>
  </si>
  <si>
    <t>规范</t>
  </si>
  <si>
    <t>采购管理</t>
  </si>
  <si>
    <t>政府采购规范性</t>
  </si>
  <si>
    <t>资产管理</t>
  </si>
  <si>
    <t>资产管理规范性</t>
  </si>
  <si>
    <t>人员管理</t>
  </si>
  <si>
    <t>在职人员控制率</t>
  </si>
  <si>
    <t>=100%</t>
  </si>
  <si>
    <t>重点工作管理</t>
  </si>
  <si>
    <t>重点工作管理制度健全性</t>
  </si>
  <si>
    <t>履职效果</t>
  </si>
  <si>
    <t>部门履职目标</t>
  </si>
  <si>
    <t>保障职工人数</t>
  </si>
  <si>
    <t>&gt;=72人</t>
  </si>
  <si>
    <t>办公设备维修保障率（%）</t>
  </si>
  <si>
    <t>&gt;=95%</t>
  </si>
  <si>
    <t>办用品保障率</t>
  </si>
  <si>
    <t>&gt;=98%</t>
  </si>
  <si>
    <t>印刷文件或资料数</t>
  </si>
  <si>
    <t>&gt;=10000册</t>
  </si>
  <si>
    <t>征订报刊种类</t>
  </si>
  <si>
    <t>&gt;=30种</t>
  </si>
  <si>
    <t>出差次数</t>
  </si>
  <si>
    <t>&gt;=120人次</t>
  </si>
  <si>
    <t>办公电话费</t>
  </si>
  <si>
    <t>&gt;=40000元</t>
  </si>
  <si>
    <t>劳务费支付次数</t>
  </si>
  <si>
    <t>&gt;=80次</t>
  </si>
  <si>
    <t>发放村组干部工资报酬人数</t>
  </si>
  <si>
    <t>&gt;=89人次</t>
  </si>
  <si>
    <t>慰问老党员数</t>
  </si>
  <si>
    <t>&gt;=60个</t>
  </si>
  <si>
    <t>宣传活动次数</t>
  </si>
  <si>
    <t>&gt;=60场次</t>
  </si>
  <si>
    <t>阵地建设</t>
  </si>
  <si>
    <t>&gt;=10次</t>
  </si>
  <si>
    <t>举办会议次数</t>
  </si>
  <si>
    <t>&gt;=10场次</t>
  </si>
  <si>
    <t>机构正常运转率（%）</t>
  </si>
  <si>
    <t>部门效果目标</t>
  </si>
  <si>
    <t>职工经费保障及时性</t>
  </si>
  <si>
    <t>及时</t>
  </si>
  <si>
    <t>办公设备维修及时性</t>
  </si>
  <si>
    <t>印刷文件付款及时性</t>
  </si>
  <si>
    <t>预算单位项目管理水平</t>
  </si>
  <si>
    <t>提升</t>
  </si>
  <si>
    <t>非税收入收缴管理准确率</t>
  </si>
  <si>
    <t>活动举办及时性</t>
  </si>
  <si>
    <t>宣传活动及时性</t>
  </si>
  <si>
    <t>阵地建设及时性</t>
  </si>
  <si>
    <t>慰问人数准确率</t>
  </si>
  <si>
    <t>&gt;=100%</t>
  </si>
  <si>
    <t>服务对象满意度</t>
  </si>
  <si>
    <t>群众服务满意度（%）</t>
  </si>
  <si>
    <t>职工满意度</t>
  </si>
  <si>
    <t>来访人员满意度</t>
  </si>
  <si>
    <t>社会影响</t>
  </si>
  <si>
    <t>干部综合能力</t>
  </si>
  <si>
    <t>单位获奖情况</t>
  </si>
  <si>
    <t>&gt;=5个</t>
  </si>
  <si>
    <t>违法违纪情况</t>
  </si>
  <si>
    <t>=0次</t>
  </si>
  <si>
    <t>能力建设</t>
  </si>
  <si>
    <t>长效管理</t>
  </si>
  <si>
    <t>预算绩效管理常态化机制</t>
  </si>
  <si>
    <t>人力资源建设</t>
  </si>
  <si>
    <t>人员考核机制</t>
  </si>
  <si>
    <t>档案管理</t>
  </si>
  <si>
    <t>档案管理制度</t>
  </si>
  <si>
    <t>环县2022年部门预算项目绩效目标表</t>
  </si>
  <si>
    <t>填报单位（盖章）：环县八珠乡人民政府</t>
  </si>
  <si>
    <t>项目名称</t>
  </si>
  <si>
    <t>2022年公用取暖费</t>
  </si>
  <si>
    <t>项目属性</t>
  </si>
  <si>
    <t xml:space="preserve">       新增项目√                  延续项目□</t>
  </si>
  <si>
    <t>主管部门</t>
  </si>
  <si>
    <t>主管部门编码</t>
  </si>
  <si>
    <t>项目实施单位</t>
  </si>
  <si>
    <t>项目负责人</t>
  </si>
  <si>
    <t>张彬彬</t>
  </si>
  <si>
    <t>项目建设起止时间</t>
  </si>
  <si>
    <r>
      <rPr>
        <sz val="8"/>
        <color theme="1"/>
        <rFont val="Calibri"/>
        <charset val="134"/>
      </rPr>
      <t>2022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</t>
    </r>
    <r>
      <rPr>
        <sz val="8"/>
        <color theme="1"/>
        <rFont val="宋体"/>
        <charset val="134"/>
      </rPr>
      <t>月</t>
    </r>
    <r>
      <rPr>
        <sz val="8"/>
        <color theme="1"/>
        <rFont val="Calibri"/>
        <charset val="134"/>
      </rPr>
      <t>——2022</t>
    </r>
    <r>
      <rPr>
        <sz val="8"/>
        <color theme="1"/>
        <rFont val="宋体"/>
        <charset val="134"/>
      </rPr>
      <t>年</t>
    </r>
    <r>
      <rPr>
        <sz val="8"/>
        <color theme="1"/>
        <rFont val="Calibri"/>
        <charset val="134"/>
      </rPr>
      <t>12</t>
    </r>
    <r>
      <rPr>
        <sz val="8"/>
        <color theme="1"/>
        <rFont val="宋体"/>
        <charset val="134"/>
      </rPr>
      <t>月</t>
    </r>
  </si>
  <si>
    <t>项目资金情况</t>
  </si>
  <si>
    <t>项目总投资（万元）</t>
  </si>
  <si>
    <r>
      <rPr>
        <sz val="8"/>
        <color theme="1"/>
        <rFont val="Calibri"/>
        <charset val="134"/>
      </rPr>
      <t>5.68</t>
    </r>
    <r>
      <rPr>
        <sz val="8"/>
        <color theme="1"/>
        <rFont val="宋体"/>
        <charset val="134"/>
      </rPr>
      <t>万元</t>
    </r>
  </si>
  <si>
    <t>2022预算申请资金（万元）</t>
  </si>
  <si>
    <t>资金已到位情况</t>
  </si>
  <si>
    <t>财政拨款：</t>
  </si>
  <si>
    <t>自有资金：</t>
  </si>
  <si>
    <t>事业收入：</t>
  </si>
  <si>
    <t>经营性收入：</t>
  </si>
  <si>
    <t xml:space="preserve"> 其他：</t>
  </si>
  <si>
    <t>项目概况</t>
  </si>
  <si>
    <r>
      <rPr>
        <sz val="8"/>
        <color theme="1"/>
        <rFont val="宋体"/>
        <charset val="134"/>
      </rPr>
      <t>保障机关工作人员冬季取暖，保障机关正常运转，提高干部工作效率。预算资金</t>
    </r>
    <r>
      <rPr>
        <sz val="8"/>
        <color theme="1"/>
        <rFont val="Calibri"/>
        <charset val="134"/>
      </rPr>
      <t>5.28</t>
    </r>
    <r>
      <rPr>
        <sz val="8"/>
        <color theme="1"/>
        <rFont val="宋体"/>
        <charset val="134"/>
      </rPr>
      <t>万元。</t>
    </r>
  </si>
  <si>
    <t>项目立项情况</t>
  </si>
  <si>
    <t>项目立项的依据</t>
  </si>
  <si>
    <t>环县八珠乡2022年公用取暖费用预算</t>
  </si>
  <si>
    <t>项目申报的必要性</t>
  </si>
  <si>
    <t>给大家一个良好的办公环境，渡寒冬的时能够正常开展工作</t>
  </si>
  <si>
    <t>项目实施进度计划</t>
  </si>
  <si>
    <t>项目实施内容</t>
  </si>
  <si>
    <t xml:space="preserve">开始时间：    2022年1月 </t>
  </si>
  <si>
    <t>完成时间：      2022年12月</t>
  </si>
  <si>
    <t>年度项目绩效目标</t>
  </si>
  <si>
    <t>保障机关工作人员冬季取暖，保障机关正常运转，提高干部工作效率。</t>
  </si>
  <si>
    <t>年度绩效指标</t>
  </si>
  <si>
    <t>指标内容</t>
  </si>
  <si>
    <t>指标值</t>
  </si>
  <si>
    <t>备注</t>
  </si>
  <si>
    <t>产出指标</t>
  </si>
  <si>
    <t>数量指标</t>
  </si>
  <si>
    <t>取暖时间</t>
  </si>
  <si>
    <t>5个月</t>
  </si>
  <si>
    <t>质量指标</t>
  </si>
  <si>
    <t>取暖服务质量</t>
  </si>
  <si>
    <t>良好</t>
  </si>
  <si>
    <t>时效指标</t>
  </si>
  <si>
    <t>资金拨付及时性</t>
  </si>
  <si>
    <t>成本指标</t>
  </si>
  <si>
    <t>成本节约率</t>
  </si>
  <si>
    <t>≦5%</t>
  </si>
  <si>
    <t>…</t>
  </si>
  <si>
    <t>效益指标</t>
  </si>
  <si>
    <t>经济效益指标</t>
  </si>
  <si>
    <t>资金利用率</t>
  </si>
  <si>
    <t>100%</t>
  </si>
  <si>
    <t>社会效益指标</t>
  </si>
  <si>
    <t>社会服务效益</t>
  </si>
  <si>
    <t>提高</t>
  </si>
  <si>
    <t>环境效益指标</t>
  </si>
  <si>
    <t>能源节约率</t>
  </si>
  <si>
    <t>可持续影响指标</t>
  </si>
  <si>
    <t>机构运行保障机制</t>
  </si>
  <si>
    <t>建立</t>
  </si>
  <si>
    <t>服务对象满意度指标</t>
  </si>
  <si>
    <t>具体指标</t>
  </si>
  <si>
    <t>≥98%</t>
  </si>
  <si>
    <t>……</t>
  </si>
  <si>
    <t>其他说明的问题</t>
  </si>
  <si>
    <t xml:space="preserve">  填报人：罗林</t>
  </si>
  <si>
    <t xml:space="preserve">          单位负责人：张彬彬</t>
  </si>
  <si>
    <t xml:space="preserve">          填报日期：2022.5.13</t>
  </si>
  <si>
    <t>2022年会议接待费</t>
  </si>
  <si>
    <r>
      <rPr>
        <sz val="8"/>
        <color theme="1"/>
        <rFont val="Calibri"/>
        <charset val="134"/>
      </rPr>
      <t>7</t>
    </r>
    <r>
      <rPr>
        <sz val="8"/>
        <color theme="1"/>
        <rFont val="宋体"/>
        <charset val="134"/>
      </rPr>
      <t>万元</t>
    </r>
  </si>
  <si>
    <r>
      <rPr>
        <sz val="8"/>
        <color theme="1"/>
        <rFont val="宋体"/>
        <charset val="134"/>
      </rPr>
      <t>本单位本年度各类会议及各类公务接待（含外宾接待）支出，概算资金</t>
    </r>
    <r>
      <rPr>
        <sz val="8"/>
        <color theme="1"/>
        <rFont val="Calibri"/>
        <charset val="134"/>
      </rPr>
      <t>7</t>
    </r>
    <r>
      <rPr>
        <sz val="8"/>
        <color theme="1"/>
        <rFont val="宋体"/>
        <charset val="134"/>
      </rPr>
      <t>万元。</t>
    </r>
  </si>
  <si>
    <t>环财预【2022】213号</t>
  </si>
  <si>
    <t>为保障全年政府机关各类会议及接待的筹备、资料整理等工作。</t>
  </si>
  <si>
    <r>
      <rPr>
        <sz val="8"/>
        <color theme="1"/>
        <rFont val="Calibri"/>
        <charset val="0"/>
      </rPr>
      <t>1</t>
    </r>
    <r>
      <rPr>
        <sz val="8"/>
        <color rgb="FF000000"/>
        <rFont val="宋体"/>
        <charset val="0"/>
      </rPr>
      <t>、会议、接待工作</t>
    </r>
  </si>
  <si>
    <t>会议、接待当天</t>
  </si>
  <si>
    <r>
      <rPr>
        <sz val="8"/>
        <color theme="1"/>
        <rFont val="Calibri"/>
        <charset val="0"/>
      </rPr>
      <t>2</t>
    </r>
    <r>
      <rPr>
        <sz val="8"/>
        <color rgb="FF000000"/>
        <rFont val="宋体"/>
        <charset val="0"/>
      </rPr>
      <t>、会议、接待费用兑付</t>
    </r>
  </si>
  <si>
    <t>会议、接待结束15日</t>
  </si>
  <si>
    <r>
      <rPr>
        <sz val="8"/>
        <color indexed="8"/>
        <rFont val="宋体"/>
        <charset val="134"/>
      </rPr>
      <t>会议、接待结束</t>
    </r>
    <r>
      <rPr>
        <sz val="8"/>
        <color indexed="8"/>
        <rFont val="Calibri"/>
        <charset val="0"/>
      </rPr>
      <t>15</t>
    </r>
    <r>
      <rPr>
        <sz val="8"/>
        <color indexed="8"/>
        <rFont val="宋体"/>
        <charset val="134"/>
      </rPr>
      <t>日内</t>
    </r>
  </si>
  <si>
    <t>维持政府办各项会议、接待工作良好的推进，确保各项会议、接待正常运转，完善工作人员的工作环境。</t>
  </si>
  <si>
    <t>召开会议及公务接待次数</t>
  </si>
  <si>
    <t>≥50次</t>
  </si>
  <si>
    <t>服务质量</t>
  </si>
  <si>
    <t>会议费及公务接待标准</t>
  </si>
  <si>
    <t>严格执行标准</t>
  </si>
  <si>
    <t>经济发展</t>
  </si>
  <si>
    <t>促进</t>
  </si>
  <si>
    <t>服务群众质量</t>
  </si>
  <si>
    <t>会议及公务接待环境</t>
  </si>
  <si>
    <t>改善</t>
  </si>
  <si>
    <t>长效管理机制</t>
  </si>
  <si>
    <t>参会对象及接待对象满意度</t>
  </si>
  <si>
    <t>≥95%</t>
  </si>
  <si>
    <t>2022年车辆运行维护费</t>
  </si>
  <si>
    <r>
      <rPr>
        <sz val="8"/>
        <color theme="1"/>
        <rFont val="Calibri"/>
        <charset val="134"/>
      </rPr>
      <t>5</t>
    </r>
    <r>
      <rPr>
        <sz val="8"/>
        <color theme="1"/>
        <rFont val="宋体"/>
        <charset val="134"/>
      </rPr>
      <t>万元</t>
    </r>
  </si>
  <si>
    <t>为保障机关公务用车维修、保险及其他正常运行，概算资金5万元。</t>
  </si>
  <si>
    <t>保障机关机要通信和应急、调研、公务活动等用车服务需求。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</si>
  <si>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公车维修维护</t>
    </r>
  </si>
  <si>
    <t>2022.1.1</t>
  </si>
  <si>
    <t>2022.12.31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</si>
  <si>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维护费用兑付</t>
    </r>
  </si>
  <si>
    <t>本着资源综合利用最大化原则，机关机要通信和应急、调研、公务活动等用车服务需求。</t>
  </si>
  <si>
    <t>机关公务用车数量</t>
  </si>
  <si>
    <t>1辆</t>
  </si>
  <si>
    <t>保证机关公务用车正常运行</t>
  </si>
  <si>
    <t>接到有效出车通知</t>
  </si>
  <si>
    <t>及时出车</t>
  </si>
  <si>
    <t>日常确保机关用车</t>
  </si>
  <si>
    <t>长期保障</t>
  </si>
  <si>
    <t>用车标准及时派车</t>
  </si>
  <si>
    <t>保障规范</t>
  </si>
  <si>
    <t xml:space="preserve">日常公务出行满意度	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</si>
  <si>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年乡镇职能公务费-人大政协预备役</t>
    </r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</si>
  <si>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日</t>
    </r>
    <r>
      <rPr>
        <sz val="8"/>
        <color indexed="8"/>
        <rFont val="Calibri"/>
        <charset val="0"/>
      </rPr>
      <t>-2022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12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31</t>
    </r>
    <r>
      <rPr>
        <sz val="8"/>
        <color indexed="8"/>
        <rFont val="宋体"/>
        <charset val="134"/>
      </rPr>
      <t>日</t>
    </r>
  </si>
  <si>
    <r>
      <rPr>
        <sz val="8"/>
        <color theme="1"/>
        <rFont val="Calibri"/>
        <charset val="0"/>
      </rPr>
      <t>11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</si>
  <si>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11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</si>
  <si>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为保障八珠乡人大、政协及武装预备役工作正常运行，概算资金11万元。</t>
  </si>
  <si>
    <t>保障八珠乡人大、政协及武装预备役工作正常运行，提高服务群众效率。</t>
  </si>
  <si>
    <t xml:space="preserve">开始时间：     </t>
  </si>
  <si>
    <t xml:space="preserve">完成时间：     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</si>
  <si>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、人大、政协、预备役工作开展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</si>
  <si>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工作费用兑付</t>
    </r>
  </si>
  <si>
    <r>
      <rPr>
        <sz val="8"/>
        <color theme="1"/>
        <rFont val="Calibri"/>
        <charset val="0"/>
      </rPr>
      <t>3</t>
    </r>
    <r>
      <rPr>
        <sz val="8"/>
        <color indexed="8"/>
        <rFont val="宋体"/>
        <charset val="134"/>
      </rPr>
      <t>、</t>
    </r>
  </si>
  <si>
    <t>为保障八珠乡人大、政协及武装预备役工作正常运行。</t>
  </si>
  <si>
    <t>工作质量达标率</t>
  </si>
  <si>
    <t>资金支付率</t>
  </si>
  <si>
    <t>成本控制率</t>
  </si>
  <si>
    <t>参政议政水平</t>
  </si>
  <si>
    <t>社会和谐进步</t>
  </si>
  <si>
    <t>营造政治生态生态环境</t>
  </si>
  <si>
    <t>长效服务机制</t>
  </si>
  <si>
    <t xml:space="preserve">服务对象满意度	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</si>
  <si>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年乡镇职能公务费-代表委员活动</t>
    </r>
  </si>
  <si>
    <r>
      <rPr>
        <sz val="8"/>
        <color theme="1"/>
        <rFont val="Calibri"/>
        <charset val="0"/>
      </rPr>
      <t>2.4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</si>
  <si>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2.4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</si>
  <si>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保障人大代表、政协委员活动的各项费用支出，提高参政议政工作效率，提升代表委员履职能力。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</si>
  <si>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、代表委员活动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</si>
  <si>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活动费用兑付</t>
    </r>
  </si>
  <si>
    <t>代表委员活动参与率</t>
  </si>
  <si>
    <t>工作完成时效</t>
  </si>
  <si>
    <t>按时</t>
  </si>
  <si>
    <t>成本控制</t>
  </si>
  <si>
    <t>严格执行预算</t>
  </si>
  <si>
    <t>政治生态环境</t>
  </si>
  <si>
    <t>服务群众满意度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</si>
  <si>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年乡镇职能公务费-生态环保</t>
    </r>
  </si>
  <si>
    <t>48.26万元</t>
  </si>
  <si>
    <r>
      <rPr>
        <sz val="8"/>
        <color theme="1"/>
        <rFont val="Calibri"/>
        <charset val="0"/>
      </rPr>
      <t>48.26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</si>
  <si>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进一步推动生态环境保护，有效改善人居环境质量，保障生态环保工作的运行。</t>
  </si>
  <si>
    <t>加强生态环境保护，改善生态环境、改善人居环境。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</si>
  <si>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、环境保护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</si>
  <si>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费用兑付</t>
    </r>
  </si>
  <si>
    <t>受益人口数</t>
  </si>
  <si>
    <t>23310人</t>
  </si>
  <si>
    <t>验收合格率</t>
  </si>
  <si>
    <t>生态环境改善情况</t>
  </si>
  <si>
    <t xml:space="preserve">改善 </t>
  </si>
  <si>
    <t>建立长效机制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</si>
  <si>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年乡镇职能公务费-纪检工作</t>
    </r>
  </si>
  <si>
    <t>3万元</t>
  </si>
  <si>
    <r>
      <rPr>
        <sz val="8"/>
        <color theme="1"/>
        <rFont val="Calibri"/>
        <charset val="0"/>
      </rPr>
      <t>30000</t>
    </r>
    <r>
      <rPr>
        <sz val="8"/>
        <color indexed="8"/>
        <rFont val="宋体"/>
        <charset val="134"/>
      </rPr>
      <t>元</t>
    </r>
  </si>
  <si>
    <t>为保障镇纪委办案工作开展，推动基层党风廉政建设和反腐败工作开展，推动全面从严治党向基层延伸，夯实党政执政的政治基础。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</si>
  <si>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纪检工作开展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</si>
  <si>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、费用兑付</t>
    </r>
  </si>
  <si>
    <t>减少存量、遏制增量</t>
  </si>
  <si>
    <t>案件完成质量</t>
  </si>
  <si>
    <t>规定时限完成率</t>
  </si>
  <si>
    <t>工作运转规范性</t>
  </si>
  <si>
    <t>政治生态</t>
  </si>
  <si>
    <t>长效机制建立</t>
  </si>
  <si>
    <t>纪检监督质量满意度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</si>
  <si>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年乡镇职能公务费-残疾事务</t>
    </r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</si>
  <si>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万元</t>
    </r>
  </si>
  <si>
    <t>1万元</t>
  </si>
  <si>
    <r>
      <rPr>
        <sz val="8"/>
        <color theme="1"/>
        <rFont val="Calibri"/>
        <charset val="0"/>
      </rPr>
      <t>10000</t>
    </r>
    <r>
      <rPr>
        <sz val="8"/>
        <color indexed="8"/>
        <rFont val="宋体"/>
        <charset val="134"/>
      </rPr>
      <t>元</t>
    </r>
  </si>
  <si>
    <t>保障八珠乡残疾人工作办公、宣传等费用支出，提高服务残疾人工作效率。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</si>
  <si>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残疾事务工作开展</t>
    </r>
  </si>
  <si>
    <t>服务对象数量</t>
  </si>
  <si>
    <t>963人</t>
  </si>
  <si>
    <t>残疾人文化宣传和文化活动率</t>
  </si>
  <si>
    <t>资金支付及时性</t>
  </si>
  <si>
    <t>促进社会发展</t>
  </si>
  <si>
    <t>促进可持续发展</t>
  </si>
  <si>
    <t>受益残疾人满意度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</si>
  <si>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年乡镇职能公务费-退役军人</t>
    </r>
  </si>
  <si>
    <t>保障退役军人工作的各项支出，加强和完善退役军人服务保障体系。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</si>
  <si>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退役军人工作开展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</si>
  <si>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、工作</t>
    </r>
    <r>
      <rPr>
        <sz val="8"/>
        <color indexed="8"/>
        <rFont val="宋体"/>
        <charset val="134"/>
      </rPr>
      <t>费用兑付</t>
    </r>
  </si>
  <si>
    <t>保障退役军人工作的各项支出，加强和完善退役军人服务保障体系，营造拥军优属，拥政爱民的社会氛围。</t>
  </si>
  <si>
    <t>服务退役军人次数</t>
  </si>
  <si>
    <t>≥300次</t>
  </si>
  <si>
    <t>资金使用合规性</t>
  </si>
  <si>
    <t>合规</t>
  </si>
  <si>
    <t>促进区域经济发展程度</t>
  </si>
  <si>
    <t>发展</t>
  </si>
  <si>
    <t>服务机制</t>
  </si>
  <si>
    <t>平安社会环境</t>
  </si>
  <si>
    <t>长效管理机制健全性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</si>
  <si>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年乡镇职能公务费-安全工作</t>
    </r>
  </si>
  <si>
    <r>
      <rPr>
        <sz val="8"/>
        <color theme="1"/>
        <rFont val="Calibri"/>
        <charset val="0"/>
      </rPr>
      <t>8</t>
    </r>
    <r>
      <rPr>
        <sz val="8"/>
        <color rgb="FF000000"/>
        <rFont val="宋体"/>
        <charset val="0"/>
      </rPr>
      <t>万元</t>
    </r>
  </si>
  <si>
    <t>80000元</t>
  </si>
  <si>
    <t>保障辖区各项安全工作支出，保障人民生命和财产安全。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</si>
  <si>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安全工作开展</t>
    </r>
  </si>
  <si>
    <t>日常工作运转</t>
  </si>
  <si>
    <t>正常运转</t>
  </si>
  <si>
    <t>工作完成率</t>
  </si>
  <si>
    <t>按时完成</t>
  </si>
  <si>
    <t>安全事故</t>
  </si>
  <si>
    <t>减少</t>
  </si>
  <si>
    <t>人民群众生命和财产安全</t>
  </si>
  <si>
    <t>保障</t>
  </si>
  <si>
    <t>安全生产管理水平</t>
  </si>
  <si>
    <t>社会公众满意度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</si>
  <si>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年乡镇职能公务费-综治工作</t>
    </r>
  </si>
  <si>
    <r>
      <rPr>
        <sz val="8"/>
        <color theme="1"/>
        <rFont val="Calibri"/>
        <charset val="0"/>
      </rPr>
      <t>5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</si>
  <si>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50000</t>
    </r>
    <r>
      <rPr>
        <sz val="8"/>
        <color indexed="8"/>
        <rFont val="宋体"/>
        <charset val="134"/>
      </rPr>
      <t>元</t>
    </r>
  </si>
  <si>
    <t>保障社会治安综合治理各项工作和平安建设工作的各项支出，维护人民群众合法权益，促进依法行政，构建和谐社会。</t>
  </si>
  <si>
    <t>工作经费金额</t>
  </si>
  <si>
    <t>5万元</t>
  </si>
  <si>
    <t>工作完成质量</t>
  </si>
  <si>
    <t>经费拨付及时率</t>
  </si>
  <si>
    <t>工作运转稳定率</t>
  </si>
  <si>
    <t>良好人居环境</t>
  </si>
  <si>
    <t>社会公众和服务对象满意度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</si>
  <si>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年乡镇职能公务费-民政救助</t>
    </r>
  </si>
  <si>
    <t>2.371万元</t>
  </si>
  <si>
    <r>
      <rPr>
        <sz val="8"/>
        <color theme="1"/>
        <rFont val="Calibri"/>
        <charset val="0"/>
      </rPr>
      <t>2.371</t>
    </r>
    <r>
      <rPr>
        <sz val="8"/>
        <color theme="1"/>
        <rFont val="宋体"/>
        <charset val="0"/>
      </rPr>
      <t>万元</t>
    </r>
  </si>
  <si>
    <t>保障民政救助工的各项支出，完善社会救助，提高服务质量和工作效率。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</si>
  <si>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民政救助工作开展</t>
    </r>
  </si>
  <si>
    <t>正常办公开展</t>
  </si>
  <si>
    <t>办公用品数量</t>
  </si>
  <si>
    <t>工作完成及时性</t>
  </si>
  <si>
    <t>费用控制</t>
  </si>
  <si>
    <t>严格控制</t>
  </si>
  <si>
    <t>政策知晓率</t>
  </si>
  <si>
    <t>95%</t>
  </si>
  <si>
    <t>人文社会环境</t>
  </si>
  <si>
    <t>打造</t>
  </si>
  <si>
    <t>救助对象满意度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</si>
  <si>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年乡镇职能公务费-妇女工作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</si>
  <si>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万元</t>
    </r>
  </si>
  <si>
    <r>
      <rPr>
        <sz val="8"/>
        <color theme="1"/>
        <rFont val="Calibri"/>
        <charset val="0"/>
      </rPr>
      <t>20000</t>
    </r>
    <r>
      <rPr>
        <sz val="8"/>
        <color indexed="8"/>
        <rFont val="宋体"/>
        <charset val="134"/>
      </rPr>
      <t>元</t>
    </r>
  </si>
  <si>
    <t>为保障妇女工作开展的各项费用支出，促进社会稳定。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</si>
  <si>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、妇女工作开展</t>
    </r>
  </si>
  <si>
    <t>服务妇女工作次数</t>
  </si>
  <si>
    <t>200次</t>
  </si>
  <si>
    <t>资金使用率</t>
  </si>
  <si>
    <t>妇女群众的幸福感</t>
  </si>
  <si>
    <t>社会和谐稳定</t>
  </si>
  <si>
    <t>妇女生活环境</t>
  </si>
  <si>
    <t>制度健全性</t>
  </si>
  <si>
    <t>社会公众或服务对象满意度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</si>
  <si>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年乡镇职能公务费-共青团工作</t>
    </r>
  </si>
  <si>
    <t>主要用于组织青年、引导青年、服务青年、维护青少年合法权益等基本职能所开展的重点工作。</t>
  </si>
  <si>
    <t>组织青年、引导青年、服务青年、维护青少年合法权益等基本职能所开展的重点工作。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</si>
  <si>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</t>
    </r>
    <r>
      <rPr>
        <sz val="8"/>
        <color indexed="8"/>
        <rFont val="宋体"/>
        <charset val="134"/>
      </rPr>
      <t>共青团工作开展</t>
    </r>
  </si>
  <si>
    <t>组织青年、引导青年、服务青年、维护青少年合法权益等基本职能所开展的重点工作，推动我镇共青团工作的新发展。</t>
  </si>
  <si>
    <t>开展活动次数</t>
  </si>
  <si>
    <t>10次以上</t>
  </si>
  <si>
    <t>及时完成</t>
  </si>
  <si>
    <t>传递社会正能量</t>
  </si>
  <si>
    <t>传递</t>
  </si>
  <si>
    <t>社会可持续发展</t>
  </si>
  <si>
    <t>可持续</t>
  </si>
  <si>
    <t>社会覆盖率</t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</si>
  <si>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年村组干部报酬</t>
    </r>
  </si>
  <si>
    <r>
      <rPr>
        <sz val="8"/>
        <color theme="1"/>
        <rFont val="Calibri"/>
        <charset val="0"/>
      </rPr>
      <t>179.78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</si>
  <si>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179.78</t>
    </r>
    <r>
      <rPr>
        <sz val="8"/>
        <color theme="1"/>
        <rFont val="宋体"/>
        <charset val="0"/>
      </rPr>
      <t>万元</t>
    </r>
  </si>
  <si>
    <t>该项目预算164.56万元，辖区内9个村村干部组干部报酬资金。</t>
  </si>
  <si>
    <r>
      <rPr>
        <sz val="8"/>
        <color theme="1"/>
        <rFont val="宋体"/>
        <charset val="134"/>
      </rPr>
      <t>进一步增强农村基层党组织的凝聚力、创造力和战斗力，加强村班子和村干部队伍建设，促进村级管理制度化、规范化。</t>
    </r>
    <r>
      <rPr>
        <sz val="8"/>
        <color indexed="8"/>
        <rFont val="Calibri"/>
        <charset val="0"/>
      </rPr>
      <t xml:space="preserve">   </t>
    </r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</si>
  <si>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、村级报表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</si>
  <si>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号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</si>
  <si>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5</t>
    </r>
    <r>
      <rPr>
        <sz val="8"/>
        <color indexed="8"/>
        <rFont val="宋体"/>
        <charset val="134"/>
      </rPr>
      <t>号</t>
    </r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</si>
  <si>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、资金发放</t>
    </r>
  </si>
  <si>
    <r>
      <rPr>
        <sz val="8"/>
        <color theme="1"/>
        <rFont val="宋体"/>
        <charset val="134"/>
      </rPr>
      <t>每月</t>
    </r>
    <r>
      <rPr>
        <sz val="8"/>
        <color indexed="8"/>
        <rFont val="Calibri"/>
        <charset val="0"/>
      </rPr>
      <t>10</t>
    </r>
    <r>
      <rPr>
        <sz val="8"/>
        <color indexed="8"/>
        <rFont val="宋体"/>
        <charset val="134"/>
      </rPr>
      <t>号</t>
    </r>
  </si>
  <si>
    <t>辖区内十七村59名村干部、94名组干部报酬资金，保障村级正常运转，提高村组干部服务群众的质量。</t>
  </si>
  <si>
    <t>村组干部人数</t>
  </si>
  <si>
    <t>89人</t>
  </si>
  <si>
    <t>资金保障率</t>
  </si>
  <si>
    <t>村组干部综合能力</t>
  </si>
  <si>
    <t>育人环境</t>
  </si>
  <si>
    <t>村组干部工作协作性</t>
  </si>
  <si>
    <t>村组干部满意度</t>
  </si>
  <si>
    <r>
      <rPr>
        <sz val="8"/>
        <color theme="1"/>
        <rFont val="宋体"/>
        <charset val="134"/>
      </rPr>
      <t>≥98</t>
    </r>
    <r>
      <rPr>
        <sz val="8"/>
        <color indexed="8"/>
        <rFont val="Calibri"/>
        <charset val="0"/>
      </rPr>
      <t>%</t>
    </r>
  </si>
  <si>
    <t>2022年部门预算项目绩效目标表</t>
  </si>
  <si>
    <r>
      <rPr>
        <sz val="8"/>
        <color theme="1"/>
        <rFont val="Calibri"/>
        <charset val="0"/>
      </rPr>
      <t>2022</t>
    </r>
    <r>
      <rPr>
        <sz val="8"/>
        <color indexed="8"/>
        <rFont val="Microsoft YaHei UI"/>
        <charset val="134"/>
      </rPr>
      <t>年村级经费（村级办公、村务监督、安全生产、残协、妇女报酬、误工补贴）</t>
    </r>
  </si>
  <si>
    <r>
      <rPr>
        <sz val="8"/>
        <color theme="1"/>
        <rFont val="Calibri"/>
        <charset val="0"/>
      </rPr>
      <t>2022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日至</t>
    </r>
    <r>
      <rPr>
        <sz val="8"/>
        <color indexed="8"/>
        <rFont val="Calibri"/>
        <charset val="0"/>
      </rPr>
      <t>2022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12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31</t>
    </r>
    <r>
      <rPr>
        <sz val="8"/>
        <color indexed="8"/>
        <rFont val="宋体"/>
        <charset val="134"/>
      </rPr>
      <t>日</t>
    </r>
  </si>
  <si>
    <r>
      <rPr>
        <sz val="8"/>
        <color theme="1"/>
        <rFont val="Calibri"/>
        <charset val="0"/>
      </rPr>
      <t>71.6</t>
    </r>
    <r>
      <rPr>
        <sz val="8"/>
        <color rgb="FF000000"/>
        <rFont val="宋体"/>
        <charset val="0"/>
      </rPr>
      <t>万元</t>
    </r>
  </si>
  <si>
    <t>2021预算申请资金（万元）</t>
  </si>
  <si>
    <r>
      <rPr>
        <sz val="8"/>
        <color theme="1"/>
        <rFont val="Calibri"/>
        <charset val="0"/>
      </rPr>
      <t>71.6</t>
    </r>
    <r>
      <rPr>
        <sz val="8"/>
        <color theme="1"/>
        <rFont val="宋体"/>
        <charset val="0"/>
      </rPr>
      <t>万元</t>
    </r>
  </si>
  <si>
    <r>
      <rPr>
        <sz val="8"/>
        <color theme="1"/>
        <rFont val="宋体"/>
        <charset val="134"/>
      </rPr>
      <t>自有资金：</t>
    </r>
    <r>
      <rPr>
        <sz val="8"/>
        <color indexed="8"/>
        <rFont val="Calibri"/>
        <charset val="0"/>
      </rPr>
      <t xml:space="preserve">
</t>
    </r>
  </si>
  <si>
    <t>17村村级经费，包括村级办公、村务监督、安全生产、残协、妇女报酬、误工补贴。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</si>
  <si>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、资金转入村财账号</t>
    </r>
  </si>
  <si>
    <t>资金对账之日</t>
  </si>
  <si>
    <t>资金对账之日后15天内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</si>
  <si>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、各村按实际支出核支</t>
    </r>
  </si>
  <si>
    <t>按实际核支</t>
  </si>
  <si>
    <t>保障17村村级办公、村务监督、安全生产、残协、妇女报酬、误工补贴各项支出，保障村级正常运转，发挥基层党组织战斗堡垒作用。</t>
  </si>
  <si>
    <t>行政村个数</t>
  </si>
  <si>
    <r>
      <rPr>
        <sz val="8"/>
        <color theme="1"/>
        <rFont val="Calibri"/>
        <charset val="0"/>
      </rPr>
      <t>17</t>
    </r>
    <r>
      <rPr>
        <sz val="8"/>
        <color indexed="8"/>
        <rFont val="宋体"/>
        <charset val="134"/>
      </rPr>
      <t>村</t>
    </r>
  </si>
  <si>
    <t>经费标准</t>
  </si>
  <si>
    <r>
      <rPr>
        <sz val="8"/>
        <color theme="1"/>
        <rFont val="Calibri"/>
        <charset val="0"/>
      </rPr>
      <t>71600</t>
    </r>
    <r>
      <rPr>
        <sz val="8"/>
        <color indexed="8"/>
        <rFont val="宋体"/>
        <charset val="134"/>
      </rPr>
      <t>元</t>
    </r>
  </si>
  <si>
    <t>合格</t>
  </si>
  <si>
    <t>成本控制情况</t>
  </si>
  <si>
    <t>经济社会发展水平</t>
  </si>
  <si>
    <t>工作效率</t>
  </si>
  <si>
    <r>
      <rPr>
        <sz val="8"/>
        <color theme="1"/>
        <rFont val="SimSun"/>
        <charset val="134"/>
      </rPr>
      <t>≧</t>
    </r>
    <r>
      <rPr>
        <sz val="8"/>
        <color indexed="8"/>
        <rFont val="Calibri"/>
        <charset val="0"/>
      </rPr>
      <t>95%</t>
    </r>
  </si>
  <si>
    <t>畜牧兽医站工作经费</t>
  </si>
  <si>
    <r>
      <rPr>
        <sz val="8"/>
        <color theme="1"/>
        <rFont val="Calibri"/>
        <charset val="0"/>
      </rPr>
      <t>11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</si>
  <si>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11</t>
    </r>
    <r>
      <rPr>
        <sz val="8"/>
        <color theme="1"/>
        <rFont val="宋体"/>
        <charset val="0"/>
      </rPr>
      <t>万元</t>
    </r>
  </si>
  <si>
    <t>为从源头控制净化动物疫病，进一步推进全镇动物疫病净化工作，有效维护畜牧业生产安全和公共卫生安全，创建无规定动物疫病区。用于乡镇畜牧兽医分站购置药品、器械等周转金40000.00元，按照每只羊1元标准预算工作经费60000元，概算资金100000元。</t>
  </si>
  <si>
    <t>为从源头控制净化动物疫病，进一步推进全镇动物疫病净化工作，有效维护畜牧业生产安全和公共卫生安全，创建无规定动物疫病区。</t>
  </si>
  <si>
    <r>
      <rPr>
        <sz val="8"/>
        <color theme="1"/>
        <rFont val="Calibri"/>
        <charset val="0"/>
      </rPr>
      <t>1</t>
    </r>
    <r>
      <rPr>
        <sz val="8"/>
        <color indexed="8"/>
        <rFont val="宋体"/>
        <charset val="134"/>
      </rPr>
      <t>、工作开展</t>
    </r>
  </si>
  <si>
    <t>养只存栏数</t>
  </si>
  <si>
    <t>大于50000只</t>
  </si>
  <si>
    <t>畜牧业发展</t>
  </si>
  <si>
    <t>疫情防治率</t>
  </si>
  <si>
    <r>
      <rPr>
        <sz val="8"/>
        <color theme="1"/>
        <rFont val="宋体"/>
        <charset val="134"/>
      </rPr>
      <t>≧</t>
    </r>
    <r>
      <rPr>
        <sz val="8"/>
        <color indexed="8"/>
        <rFont val="Calibri"/>
        <charset val="0"/>
      </rPr>
      <t>95%</t>
    </r>
  </si>
  <si>
    <t>畜禽无害化处理率</t>
  </si>
  <si>
    <t>长效机制</t>
  </si>
  <si>
    <t>服务对象满意</t>
  </si>
  <si>
    <t>≧95%</t>
  </si>
  <si>
    <t>八珠塬第三届乡村旅游体验行活动暨黄酒文化节资金</t>
  </si>
  <si>
    <r>
      <rPr>
        <sz val="8"/>
        <color theme="1"/>
        <rFont val="Calibri"/>
        <charset val="0"/>
      </rPr>
      <t>2021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1</t>
    </r>
    <r>
      <rPr>
        <sz val="8"/>
        <color indexed="8"/>
        <rFont val="宋体"/>
        <charset val="134"/>
      </rPr>
      <t>日至</t>
    </r>
    <r>
      <rPr>
        <sz val="8"/>
        <color indexed="8"/>
        <rFont val="Calibri"/>
        <charset val="0"/>
      </rPr>
      <t>2021</t>
    </r>
    <r>
      <rPr>
        <sz val="8"/>
        <color indexed="8"/>
        <rFont val="宋体"/>
        <charset val="134"/>
      </rPr>
      <t>年</t>
    </r>
    <r>
      <rPr>
        <sz val="8"/>
        <color indexed="8"/>
        <rFont val="Calibri"/>
        <charset val="0"/>
      </rPr>
      <t>12</t>
    </r>
    <r>
      <rPr>
        <sz val="8"/>
        <color indexed="8"/>
        <rFont val="宋体"/>
        <charset val="134"/>
      </rPr>
      <t>月</t>
    </r>
    <r>
      <rPr>
        <sz val="8"/>
        <color indexed="8"/>
        <rFont val="Calibri"/>
        <charset val="0"/>
      </rPr>
      <t>31</t>
    </r>
    <r>
      <rPr>
        <sz val="8"/>
        <color indexed="8"/>
        <rFont val="宋体"/>
        <charset val="134"/>
      </rPr>
      <t>日</t>
    </r>
  </si>
  <si>
    <r>
      <rPr>
        <sz val="8"/>
        <color theme="1"/>
        <rFont val="Calibri"/>
        <charset val="0"/>
      </rPr>
      <t>30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</si>
  <si>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30</t>
    </r>
    <r>
      <rPr>
        <sz val="8"/>
        <color theme="1"/>
        <rFont val="宋体"/>
        <charset val="0"/>
      </rPr>
      <t>万</t>
    </r>
    <r>
      <rPr>
        <sz val="8"/>
        <color rgb="FF000000"/>
        <rFont val="宋体"/>
        <charset val="0"/>
      </rPr>
      <t>元</t>
    </r>
  </si>
  <si>
    <t>通过发展乡村旅游项目，推进乡村振兴，提高群众收入</t>
  </si>
  <si>
    <t>2022.5.1</t>
  </si>
  <si>
    <t>2022.10.31</t>
  </si>
  <si>
    <t>收益人数</t>
  </si>
  <si>
    <t>5000人</t>
  </si>
  <si>
    <t>工程质量</t>
  </si>
  <si>
    <t>达标</t>
  </si>
  <si>
    <t>项目持续收益年限</t>
  </si>
  <si>
    <t>5年</t>
  </si>
  <si>
    <t>八珠乡广告制作短缺资金</t>
  </si>
  <si>
    <r>
      <rPr>
        <sz val="8"/>
        <color theme="1"/>
        <rFont val="Calibri"/>
        <charset val="0"/>
      </rPr>
      <t>30</t>
    </r>
    <r>
      <rPr>
        <sz val="8"/>
        <color theme="1"/>
        <rFont val="宋体"/>
        <charset val="0"/>
      </rPr>
      <t>万元</t>
    </r>
  </si>
  <si>
    <t>制作广告牌、宣传标语等，大力宣传党的方针政策</t>
  </si>
  <si>
    <t>广告宣传次数</t>
  </si>
  <si>
    <t>项目持续影响</t>
  </si>
  <si>
    <t>1年</t>
  </si>
  <si>
    <t>八珠乡瓦崾岘等2个村棚圈建设短缺资金</t>
  </si>
  <si>
    <r>
      <rPr>
        <sz val="8"/>
        <color theme="1"/>
        <rFont val="Calibri"/>
        <charset val="0"/>
      </rPr>
      <t>100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</si>
  <si>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100</t>
    </r>
    <r>
      <rPr>
        <sz val="8"/>
        <color theme="1"/>
        <rFont val="宋体"/>
        <charset val="0"/>
      </rPr>
      <t>万元</t>
    </r>
  </si>
  <si>
    <t>通过产业培育，着力提升群众发展产业能力，提高群众收入</t>
  </si>
  <si>
    <t>新建棚圈数</t>
  </si>
  <si>
    <t>50座</t>
  </si>
  <si>
    <t>新建全日量加工中心数</t>
  </si>
  <si>
    <t>1座</t>
  </si>
  <si>
    <t>八珠乡体育健身中心建设</t>
  </si>
  <si>
    <r>
      <rPr>
        <sz val="8"/>
        <color theme="1"/>
        <rFont val="Calibri"/>
        <charset val="0"/>
      </rPr>
      <t>10</t>
    </r>
    <r>
      <rPr>
        <sz val="8"/>
        <color rgb="FF000000"/>
        <rFont val="宋体"/>
        <charset val="0"/>
      </rPr>
      <t>万元</t>
    </r>
  </si>
  <si>
    <r>
      <rPr>
        <sz val="8"/>
        <color theme="1"/>
        <rFont val="Calibri"/>
        <charset val="0"/>
      </rPr>
      <t>10</t>
    </r>
    <r>
      <rPr>
        <sz val="8"/>
        <color theme="1"/>
        <rFont val="宋体"/>
        <charset val="0"/>
      </rPr>
      <t>万元</t>
    </r>
  </si>
  <si>
    <t>提升干部职工体育活动场所建设，提高干部职工生活幸福感</t>
  </si>
  <si>
    <t>受益职工人数</t>
  </si>
  <si>
    <t>10年</t>
  </si>
  <si>
    <t>八珠乡街道维修及八珠塬易地扶贫搬迁点污水给水工程款</t>
  </si>
  <si>
    <t>对八珠乡街道及易地扶贫搬迁点污水给水管道进行集中处理，确保群众生命财产安全，生活安居乐业</t>
  </si>
  <si>
    <r>
      <rPr>
        <sz val="8"/>
        <color theme="1"/>
        <rFont val="宋体"/>
        <charset val="134"/>
      </rPr>
      <t>1</t>
    </r>
    <r>
      <rPr>
        <sz val="8"/>
        <color indexed="8"/>
        <rFont val="宋体"/>
        <charset val="134"/>
      </rPr>
      <t>、项目验收</t>
    </r>
  </si>
  <si>
    <t>2022.1.10</t>
  </si>
  <si>
    <t>2022.12.20</t>
  </si>
  <si>
    <r>
      <rPr>
        <sz val="8"/>
        <color theme="1"/>
        <rFont val="Calibri"/>
        <charset val="0"/>
      </rPr>
      <t>2</t>
    </r>
    <r>
      <rPr>
        <sz val="8"/>
        <color indexed="8"/>
        <rFont val="宋体"/>
        <charset val="134"/>
      </rPr>
      <t>、资金兑付</t>
    </r>
  </si>
  <si>
    <t>2022.1.21</t>
  </si>
  <si>
    <t>2022.12.21</t>
  </si>
  <si>
    <t>管线长度</t>
  </si>
  <si>
    <r>
      <rPr>
        <sz val="8"/>
        <color theme="1"/>
        <rFont val="Calibri"/>
        <charset val="0"/>
      </rPr>
      <t>5000</t>
    </r>
    <r>
      <rPr>
        <sz val="8"/>
        <color theme="1"/>
        <rFont val="宋体"/>
        <charset val="0"/>
      </rPr>
      <t>米</t>
    </r>
  </si>
  <si>
    <t>区域经济发展</t>
  </si>
  <si>
    <t>环境污染控制率</t>
  </si>
  <si>
    <t>群众满意度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</si>
</sst>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9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8"/>
      <color theme="1"/>
      <name val="宋体"/>
      <charset val="134"/>
    </font>
    <font>
      <sz val="8"/>
      <color theme="1"/>
      <name val="Calibri"/>
      <charset val="0"/>
    </font>
    <font>
      <sz val="8"/>
      <color theme="1"/>
      <name val="Calibri"/>
      <charset val="134"/>
    </font>
    <font>
      <sz val="7"/>
      <color theme="1"/>
      <name val="宋体"/>
      <charset val="134"/>
    </font>
    <font>
      <sz val="8"/>
      <color theme="1"/>
      <name val="SimSun"/>
      <charset val="134"/>
    </font>
    <font>
      <sz val="10.5"/>
      <color theme="1"/>
      <name val="Calibri"/>
      <charset val="0"/>
    </font>
    <font>
      <sz val="8"/>
      <color rgb="FF000000"/>
      <name val="宋体"/>
      <charset val="0"/>
    </font>
    <font>
      <sz val="8"/>
      <color indexed="8"/>
      <name val="宋体"/>
      <charset val="134"/>
    </font>
    <font>
      <sz val="12"/>
      <name val="宋体"/>
      <charset val="134"/>
    </font>
    <font>
      <sz val="11"/>
      <color indexed="8"/>
      <name val="等线"/>
      <charset val="134"/>
    </font>
    <font>
      <b/>
      <sz val="20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11"/>
      <name val="宋体"/>
      <charset val="134"/>
    </font>
    <font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8"/>
      <color indexed="8"/>
      <name val="Calibri"/>
      <charset val="0"/>
    </font>
    <font>
      <sz val="8"/>
      <color theme="1"/>
      <name val="宋体"/>
      <charset val="0"/>
    </font>
    <font>
      <sz val="8"/>
      <color indexed="8"/>
      <name val="Microsoft YaHei UI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0" applyNumberFormat="0" applyAlignment="0" applyProtection="0">
      <alignment vertical="center"/>
    </xf>
    <xf numFmtId="0" fontId="10" fillId="0" borderId="0"/>
    <xf numFmtId="0" fontId="30" fillId="13" borderId="6" applyNumberFormat="0" applyAlignment="0" applyProtection="0">
      <alignment vertical="center"/>
    </xf>
    <xf numFmtId="0" fontId="31" fillId="14" borderId="11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0" fillId="0" borderId="0"/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vertical="center" wrapText="1"/>
    </xf>
    <xf numFmtId="176" fontId="2" fillId="0" borderId="4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vertical="center" wrapText="1"/>
    </xf>
    <xf numFmtId="176" fontId="3" fillId="0" borderId="4" xfId="0" applyNumberFormat="1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justify" vertical="center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9" fontId="6" fillId="0" borderId="5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justify" vertical="center"/>
    </xf>
    <xf numFmtId="0" fontId="2" fillId="0" borderId="0" xfId="0" applyFont="1" applyFill="1" applyBorder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left" vertical="top"/>
    </xf>
    <xf numFmtId="0" fontId="3" fillId="0" borderId="4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vertical="center" wrapText="1"/>
    </xf>
    <xf numFmtId="9" fontId="2" fillId="0" borderId="5" xfId="0" applyNumberFormat="1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9" fontId="2" fillId="0" borderId="5" xfId="0" applyNumberFormat="1" applyFont="1" applyFill="1" applyBorder="1" applyAlignment="1">
      <alignment vertical="center" wrapText="1"/>
    </xf>
    <xf numFmtId="9" fontId="6" fillId="0" borderId="5" xfId="0" applyNumberFormat="1" applyFont="1" applyFill="1" applyBorder="1" applyAlignment="1">
      <alignment vertical="center" wrapText="1"/>
    </xf>
    <xf numFmtId="9" fontId="6" fillId="0" borderId="5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176" fontId="8" fillId="0" borderId="4" xfId="0" applyNumberFormat="1" applyFont="1" applyFill="1" applyBorder="1" applyAlignment="1">
      <alignment horizontal="justify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justify" vertical="center" wrapText="1"/>
    </xf>
    <xf numFmtId="177" fontId="4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justify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top"/>
    </xf>
    <xf numFmtId="57" fontId="4" fillId="0" borderId="4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wrapText="1"/>
    </xf>
    <xf numFmtId="0" fontId="11" fillId="0" borderId="0" xfId="0" applyFont="1" applyFill="1" applyBorder="1" applyAlignment="1"/>
    <xf numFmtId="0" fontId="12" fillId="0" borderId="0" xfId="0" applyFont="1" applyFill="1" applyBorder="1" applyAlignment="1" applyProtection="1">
      <alignment horizontal="center" vertical="center" wrapText="1"/>
      <protection locked="0"/>
    </xf>
    <xf numFmtId="0" fontId="13" fillId="2" borderId="4" xfId="0" applyNumberFormat="1" applyFont="1" applyFill="1" applyBorder="1" applyAlignment="1" applyProtection="1">
      <alignment horizontal="center" vertical="center" wrapText="1"/>
    </xf>
    <xf numFmtId="0" fontId="13" fillId="0" borderId="4" xfId="0" applyNumberFormat="1" applyFont="1" applyFill="1" applyBorder="1" applyAlignment="1" applyProtection="1">
      <alignment horizontal="center" vertical="center" wrapText="1"/>
    </xf>
    <xf numFmtId="0" fontId="13" fillId="3" borderId="4" xfId="0" applyNumberFormat="1" applyFont="1" applyFill="1" applyBorder="1" applyAlignment="1" applyProtection="1">
      <alignment horizontal="center" vertical="center" wrapText="1"/>
    </xf>
    <xf numFmtId="0" fontId="13" fillId="3" borderId="4" xfId="0" applyNumberFormat="1" applyFont="1" applyFill="1" applyBorder="1" applyAlignment="1" applyProtection="1">
      <alignment horizontal="left" vertical="center" wrapText="1"/>
    </xf>
    <xf numFmtId="0" fontId="13" fillId="2" borderId="4" xfId="0" applyNumberFormat="1" applyFont="1" applyFill="1" applyBorder="1" applyAlignment="1" applyProtection="1">
      <alignment horizontal="left" vertical="center" wrapText="1"/>
    </xf>
    <xf numFmtId="177" fontId="13" fillId="3" borderId="4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9" fillId="2" borderId="4" xfId="0" applyNumberFormat="1" applyFont="1" applyFill="1" applyBorder="1" applyAlignment="1" applyProtection="1">
      <alignment horizontal="center" vertical="center" wrapText="1"/>
    </xf>
    <xf numFmtId="49" fontId="1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4" xfId="0" applyFont="1" applyFill="1" applyBorder="1" applyAlignment="1">
      <alignment horizontal="center" vertical="center" wrapText="1"/>
    </xf>
    <xf numFmtId="9" fontId="13" fillId="3" borderId="4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常规 26" xfId="25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2"/>
  <sheetViews>
    <sheetView tabSelected="1" topLeftCell="A5" workbookViewId="0">
      <selection activeCell="P4" sqref="P4"/>
    </sheetView>
  </sheetViews>
  <sheetFormatPr defaultColWidth="7.9" defaultRowHeight="14.25"/>
  <cols>
    <col min="1" max="1" width="12.5" style="55" customWidth="1"/>
    <col min="2" max="2" width="11.2" style="57"/>
    <col min="3" max="3" width="2.9" style="57" customWidth="1"/>
    <col min="4" max="4" width="0.1" style="57" customWidth="1"/>
    <col min="5" max="5" width="5.5" style="57" customWidth="1"/>
    <col min="6" max="6" width="9.1" style="57" customWidth="1"/>
    <col min="7" max="7" width="1.6" style="55" customWidth="1"/>
    <col min="8" max="8" width="7.1" style="55" customWidth="1"/>
    <col min="9" max="10" width="7.9" style="55"/>
    <col min="11" max="11" width="9.4" style="55" customWidth="1"/>
    <col min="12" max="12" width="0.1" style="55" customWidth="1"/>
    <col min="13" max="13" width="7.9" style="55"/>
    <col min="14" max="14" width="8.75" style="55" customWidth="1"/>
    <col min="15" max="15" width="6.25" style="55" customWidth="1"/>
    <col min="16" max="16" width="12.625" style="55"/>
    <col min="17" max="16384" width="7.9" style="55"/>
  </cols>
  <sheetData>
    <row r="1" s="55" customFormat="1" ht="67.2" customHeight="1" spans="1:15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="55" customFormat="1" ht="33" customHeight="1" spans="1:15">
      <c r="A2" s="59" t="s">
        <v>1</v>
      </c>
      <c r="B2" s="60" t="s">
        <v>2</v>
      </c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="55" customFormat="1" ht="31.95" customHeight="1" spans="1:15">
      <c r="A3" s="59" t="s">
        <v>3</v>
      </c>
      <c r="B3" s="61" t="s">
        <v>4</v>
      </c>
      <c r="C3" s="61"/>
      <c r="D3" s="61"/>
      <c r="E3" s="61"/>
      <c r="F3" s="61"/>
      <c r="G3" s="61"/>
      <c r="H3" s="59" t="s">
        <v>5</v>
      </c>
      <c r="I3" s="59"/>
      <c r="J3" s="61">
        <v>18215408792</v>
      </c>
      <c r="K3" s="61"/>
      <c r="L3" s="61"/>
      <c r="M3" s="61"/>
      <c r="N3" s="61"/>
      <c r="O3" s="61"/>
    </row>
    <row r="4" s="56" customFormat="1" ht="43.05" customHeight="1" spans="1:15">
      <c r="A4" s="59" t="s">
        <v>6</v>
      </c>
      <c r="B4" s="59" t="s">
        <v>7</v>
      </c>
      <c r="C4" s="59"/>
      <c r="D4" s="62" t="s">
        <v>8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</row>
    <row r="5" s="56" customFormat="1" ht="157.95" customHeight="1" spans="1:15">
      <c r="A5" s="59"/>
      <c r="B5" s="59" t="s">
        <v>9</v>
      </c>
      <c r="C5" s="59"/>
      <c r="D5" s="62" t="s">
        <v>10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</row>
    <row r="6" s="56" customFormat="1" ht="47.4" customHeight="1" spans="1:15">
      <c r="A6" s="59"/>
      <c r="B6" s="59" t="s">
        <v>11</v>
      </c>
      <c r="C6" s="59"/>
      <c r="D6" s="62" t="s">
        <v>12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</row>
    <row r="7" s="56" customFormat="1" ht="19.05" customHeight="1" spans="1:15">
      <c r="A7" s="59"/>
      <c r="B7" s="59" t="s">
        <v>13</v>
      </c>
      <c r="C7" s="59"/>
      <c r="D7" s="62" t="s">
        <v>12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</row>
    <row r="8" s="56" customFormat="1" ht="27.6" customHeight="1" spans="1:15">
      <c r="A8" s="59" t="s">
        <v>14</v>
      </c>
      <c r="B8" s="59" t="s">
        <v>15</v>
      </c>
      <c r="C8" s="59"/>
      <c r="D8" s="62" t="s">
        <v>16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</row>
    <row r="9" s="56" customFormat="1" ht="15.6" customHeight="1" spans="1:15">
      <c r="A9" s="59"/>
      <c r="B9" s="59" t="s">
        <v>17</v>
      </c>
      <c r="C9" s="59"/>
      <c r="D9" s="62" t="s">
        <v>18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</row>
    <row r="10" s="56" customFormat="1" ht="13.95" customHeight="1" spans="1:15">
      <c r="A10" s="59"/>
      <c r="B10" s="59" t="s">
        <v>19</v>
      </c>
      <c r="C10" s="59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</row>
    <row r="11" s="56" customFormat="1" ht="66" customHeight="1" spans="1:15">
      <c r="A11" s="59"/>
      <c r="B11" s="59" t="s">
        <v>20</v>
      </c>
      <c r="C11" s="59"/>
      <c r="D11" s="62" t="s">
        <v>21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</row>
    <row r="12" s="56" customFormat="1" ht="73.95" customHeight="1" spans="1:15">
      <c r="A12" s="59"/>
      <c r="B12" s="59" t="s">
        <v>22</v>
      </c>
      <c r="C12" s="59"/>
      <c r="D12" s="62" t="s">
        <v>23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</row>
    <row r="13" s="56" customFormat="1" ht="19.95" customHeight="1" spans="1:15">
      <c r="A13" s="59"/>
      <c r="B13" s="59" t="s">
        <v>24</v>
      </c>
      <c r="C13" s="59"/>
      <c r="D13" s="59" t="s">
        <v>25</v>
      </c>
      <c r="E13" s="59"/>
      <c r="F13" s="59"/>
      <c r="G13" s="59"/>
      <c r="H13" s="63" t="s">
        <v>26</v>
      </c>
      <c r="I13" s="63"/>
      <c r="J13" s="63"/>
      <c r="K13" s="63"/>
      <c r="L13" s="63"/>
      <c r="M13" s="63"/>
      <c r="N13" s="63"/>
      <c r="O13" s="63"/>
    </row>
    <row r="14" s="56" customFormat="1" ht="16.95" customHeight="1" spans="1:15">
      <c r="A14" s="59"/>
      <c r="B14" s="59"/>
      <c r="C14" s="59"/>
      <c r="D14" s="59"/>
      <c r="E14" s="59"/>
      <c r="F14" s="59"/>
      <c r="G14" s="59"/>
      <c r="H14" s="59" t="s">
        <v>27</v>
      </c>
      <c r="I14" s="59"/>
      <c r="J14" s="59"/>
      <c r="K14" s="59" t="s">
        <v>28</v>
      </c>
      <c r="L14" s="59"/>
      <c r="M14" s="59"/>
      <c r="N14" s="59" t="s">
        <v>29</v>
      </c>
      <c r="O14" s="59"/>
    </row>
    <row r="15" s="56" customFormat="1" ht="18" customHeight="1" spans="1:15">
      <c r="A15" s="59"/>
      <c r="B15" s="61">
        <v>47</v>
      </c>
      <c r="C15" s="61"/>
      <c r="D15" s="61">
        <v>72</v>
      </c>
      <c r="E15" s="61"/>
      <c r="F15" s="61"/>
      <c r="G15" s="61"/>
      <c r="H15" s="61">
        <v>18</v>
      </c>
      <c r="I15" s="61"/>
      <c r="J15" s="61"/>
      <c r="K15" s="61">
        <v>25</v>
      </c>
      <c r="L15" s="61"/>
      <c r="M15" s="61"/>
      <c r="N15" s="61">
        <v>19</v>
      </c>
      <c r="O15" s="61"/>
    </row>
    <row r="16" s="56" customFormat="1" ht="31.95" customHeight="1" spans="1:15">
      <c r="A16" s="59" t="s">
        <v>30</v>
      </c>
      <c r="B16" s="62" t="s">
        <v>31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</row>
    <row r="17" s="56" customFormat="1" ht="25.05" customHeight="1" spans="1:15">
      <c r="A17" s="59" t="s">
        <v>32</v>
      </c>
      <c r="B17" s="59" t="s">
        <v>33</v>
      </c>
      <c r="C17" s="59"/>
      <c r="D17" s="59" t="s">
        <v>34</v>
      </c>
      <c r="E17" s="59"/>
      <c r="F17" s="59"/>
      <c r="G17" s="59"/>
      <c r="H17" s="59" t="s">
        <v>35</v>
      </c>
      <c r="I17" s="59"/>
      <c r="J17" s="59" t="s">
        <v>36</v>
      </c>
      <c r="K17" s="59"/>
      <c r="L17" s="59"/>
      <c r="M17" s="59" t="s">
        <v>37</v>
      </c>
      <c r="N17" s="59"/>
      <c r="O17" s="59"/>
    </row>
    <row r="18" s="56" customFormat="1" ht="25.05" customHeight="1" spans="1:15">
      <c r="A18" s="59"/>
      <c r="B18" s="64">
        <v>1670.4971</v>
      </c>
      <c r="C18" s="64"/>
      <c r="D18" s="64">
        <f>B18</f>
        <v>1670.4971</v>
      </c>
      <c r="E18" s="64"/>
      <c r="F18" s="64"/>
      <c r="G18" s="64"/>
      <c r="H18" s="64">
        <v>1568.64</v>
      </c>
      <c r="I18" s="64"/>
      <c r="J18" s="69">
        <f>H18/D18*100%</f>
        <v>0.939025874393915</v>
      </c>
      <c r="K18" s="69"/>
      <c r="L18" s="69"/>
      <c r="M18" s="64">
        <f>D18-H18</f>
        <v>101.8571</v>
      </c>
      <c r="N18" s="64"/>
      <c r="O18" s="64"/>
    </row>
    <row r="19" s="56" customFormat="1" ht="33" customHeight="1" spans="1:15">
      <c r="A19" s="65" t="s">
        <v>38</v>
      </c>
      <c r="B19" s="59" t="s">
        <v>39</v>
      </c>
      <c r="C19" s="59"/>
      <c r="D19" s="59"/>
      <c r="E19" s="59"/>
      <c r="F19" s="59"/>
      <c r="G19" s="59"/>
      <c r="H19" s="59" t="s">
        <v>40</v>
      </c>
      <c r="I19" s="59"/>
      <c r="J19" s="59"/>
      <c r="K19" s="59"/>
      <c r="L19" s="59"/>
      <c r="M19" s="59"/>
      <c r="N19" s="59"/>
      <c r="O19" s="59"/>
    </row>
    <row r="20" s="56" customFormat="1" ht="19.05" customHeight="1" spans="1:15">
      <c r="A20" s="59"/>
      <c r="B20" s="59" t="s">
        <v>41</v>
      </c>
      <c r="C20" s="59"/>
      <c r="D20" s="64" t="s">
        <v>18</v>
      </c>
      <c r="E20" s="64"/>
      <c r="F20" s="64"/>
      <c r="G20" s="64"/>
      <c r="H20" s="59" t="s">
        <v>42</v>
      </c>
      <c r="I20" s="59"/>
      <c r="J20" s="64">
        <v>996.6</v>
      </c>
      <c r="K20" s="64"/>
      <c r="L20" s="64"/>
      <c r="M20" s="64"/>
      <c r="N20" s="64"/>
      <c r="O20" s="64"/>
    </row>
    <row r="21" s="56" customFormat="1" ht="25.05" customHeight="1" spans="1:15">
      <c r="A21" s="59"/>
      <c r="B21" s="59" t="s">
        <v>43</v>
      </c>
      <c r="C21" s="59"/>
      <c r="D21" s="64">
        <f>D18</f>
        <v>1670.4971</v>
      </c>
      <c r="E21" s="64"/>
      <c r="F21" s="64"/>
      <c r="G21" s="64"/>
      <c r="H21" s="59" t="s">
        <v>44</v>
      </c>
      <c r="I21" s="59"/>
      <c r="J21" s="64">
        <v>87.8</v>
      </c>
      <c r="K21" s="64"/>
      <c r="L21" s="64"/>
      <c r="M21" s="64"/>
      <c r="N21" s="64"/>
      <c r="O21" s="64"/>
    </row>
    <row r="22" s="56" customFormat="1" ht="16.95" customHeight="1" spans="1:15">
      <c r="A22" s="59"/>
      <c r="B22" s="59" t="s">
        <v>45</v>
      </c>
      <c r="C22" s="59"/>
      <c r="D22" s="64" t="s">
        <v>18</v>
      </c>
      <c r="E22" s="64"/>
      <c r="F22" s="64"/>
      <c r="G22" s="64"/>
      <c r="H22" s="59" t="s">
        <v>46</v>
      </c>
      <c r="I22" s="59"/>
      <c r="J22" s="64">
        <v>586.1</v>
      </c>
      <c r="K22" s="64"/>
      <c r="L22" s="64"/>
      <c r="M22" s="64"/>
      <c r="N22" s="64"/>
      <c r="O22" s="64"/>
    </row>
    <row r="23" s="56" customFormat="1" ht="27" customHeight="1" spans="1:15">
      <c r="A23" s="59"/>
      <c r="B23" s="59" t="s">
        <v>47</v>
      </c>
      <c r="C23" s="59"/>
      <c r="D23" s="64">
        <f>D21</f>
        <v>1670.4971</v>
      </c>
      <c r="E23" s="64"/>
      <c r="F23" s="64"/>
      <c r="G23" s="64"/>
      <c r="H23" s="59" t="s">
        <v>48</v>
      </c>
      <c r="I23" s="59"/>
      <c r="J23" s="64">
        <f>SUM(J20:O22)</f>
        <v>1670.5</v>
      </c>
      <c r="K23" s="64"/>
      <c r="L23" s="64"/>
      <c r="M23" s="64"/>
      <c r="N23" s="64"/>
      <c r="O23" s="64"/>
    </row>
    <row r="24" s="56" customFormat="1" ht="19.05" customHeight="1" spans="1:15">
      <c r="A24" s="66" t="s">
        <v>49</v>
      </c>
      <c r="B24" s="61" t="s">
        <v>18</v>
      </c>
      <c r="C24" s="61"/>
      <c r="D24" s="61"/>
      <c r="E24" s="61"/>
      <c r="F24" s="61"/>
      <c r="G24" s="61"/>
      <c r="H24" s="61"/>
      <c r="I24" s="61"/>
      <c r="J24" s="61"/>
      <c r="K24" s="61"/>
      <c r="L24" s="61"/>
      <c r="M24" s="61"/>
      <c r="N24" s="61"/>
      <c r="O24" s="61"/>
    </row>
    <row r="25" s="56" customFormat="1" ht="30" customHeight="1" spans="1:15">
      <c r="A25" s="67" t="s">
        <v>50</v>
      </c>
      <c r="B25" s="67"/>
      <c r="C25" s="67"/>
      <c r="D25" s="67"/>
      <c r="E25" s="67" t="s">
        <v>51</v>
      </c>
      <c r="F25" s="67"/>
      <c r="G25" s="67"/>
      <c r="H25" s="67"/>
      <c r="I25" s="67" t="s">
        <v>52</v>
      </c>
      <c r="J25" s="67"/>
      <c r="K25" s="67"/>
      <c r="L25" s="67"/>
      <c r="M25" s="67" t="s">
        <v>53</v>
      </c>
      <c r="N25" s="67"/>
      <c r="O25" s="67"/>
    </row>
    <row r="26" s="56" customFormat="1" ht="25.95" customHeight="1" spans="1:15">
      <c r="A26" s="68" t="s">
        <v>54</v>
      </c>
      <c r="B26" s="68"/>
      <c r="C26" s="68"/>
      <c r="D26" s="68"/>
      <c r="E26" s="68" t="s">
        <v>55</v>
      </c>
      <c r="F26" s="68"/>
      <c r="G26" s="68"/>
      <c r="H26" s="68"/>
      <c r="I26" s="68" t="s">
        <v>56</v>
      </c>
      <c r="J26" s="68"/>
      <c r="K26" s="68"/>
      <c r="L26" s="68"/>
      <c r="M26" s="68" t="s">
        <v>57</v>
      </c>
      <c r="N26" s="68"/>
      <c r="O26" s="68"/>
    </row>
    <row r="27" s="56" customFormat="1" ht="25.95" customHeight="1" spans="1:15">
      <c r="A27" s="68"/>
      <c r="B27" s="68"/>
      <c r="C27" s="68"/>
      <c r="D27" s="68"/>
      <c r="E27" s="68"/>
      <c r="F27" s="68"/>
      <c r="G27" s="68"/>
      <c r="H27" s="68"/>
      <c r="I27" s="68" t="s">
        <v>58</v>
      </c>
      <c r="J27" s="68"/>
      <c r="K27" s="68"/>
      <c r="L27" s="68"/>
      <c r="M27" s="68" t="s">
        <v>57</v>
      </c>
      <c r="N27" s="68"/>
      <c r="O27" s="68"/>
    </row>
    <row r="28" s="56" customFormat="1" ht="25.95" customHeight="1" spans="1:15">
      <c r="A28" s="68"/>
      <c r="B28" s="68"/>
      <c r="C28" s="68"/>
      <c r="D28" s="68"/>
      <c r="E28" s="68"/>
      <c r="F28" s="68"/>
      <c r="G28" s="68"/>
      <c r="H28" s="68"/>
      <c r="I28" s="68" t="s">
        <v>59</v>
      </c>
      <c r="J28" s="68"/>
      <c r="K28" s="68"/>
      <c r="L28" s="68"/>
      <c r="M28" s="68" t="s">
        <v>57</v>
      </c>
      <c r="N28" s="68"/>
      <c r="O28" s="68"/>
    </row>
    <row r="29" s="56" customFormat="1" ht="25.95" customHeight="1" spans="1:15">
      <c r="A29" s="68"/>
      <c r="B29" s="68"/>
      <c r="C29" s="68"/>
      <c r="D29" s="68"/>
      <c r="E29" s="68"/>
      <c r="F29" s="68"/>
      <c r="G29" s="68"/>
      <c r="H29" s="68"/>
      <c r="I29" s="68" t="s">
        <v>60</v>
      </c>
      <c r="J29" s="68"/>
      <c r="K29" s="68"/>
      <c r="L29" s="68"/>
      <c r="M29" s="68" t="s">
        <v>61</v>
      </c>
      <c r="N29" s="68"/>
      <c r="O29" s="68"/>
    </row>
    <row r="30" s="56" customFormat="1" ht="25.95" customHeight="1" spans="1:15">
      <c r="A30" s="68"/>
      <c r="B30" s="68"/>
      <c r="C30" s="68"/>
      <c r="D30" s="68"/>
      <c r="E30" s="68" t="s">
        <v>62</v>
      </c>
      <c r="F30" s="68"/>
      <c r="G30" s="68"/>
      <c r="H30" s="68"/>
      <c r="I30" s="68" t="s">
        <v>63</v>
      </c>
      <c r="J30" s="68"/>
      <c r="K30" s="68"/>
      <c r="L30" s="68"/>
      <c r="M30" s="68" t="s">
        <v>64</v>
      </c>
      <c r="N30" s="68"/>
      <c r="O30" s="68"/>
    </row>
    <row r="31" s="56" customFormat="1" ht="25.95" customHeight="1" spans="1:15">
      <c r="A31" s="68"/>
      <c r="B31" s="68"/>
      <c r="C31" s="68"/>
      <c r="D31" s="68"/>
      <c r="E31" s="68"/>
      <c r="F31" s="68"/>
      <c r="G31" s="68"/>
      <c r="H31" s="68"/>
      <c r="I31" s="68" t="s">
        <v>65</v>
      </c>
      <c r="J31" s="68"/>
      <c r="K31" s="68"/>
      <c r="L31" s="68"/>
      <c r="M31" s="68" t="s">
        <v>66</v>
      </c>
      <c r="N31" s="68"/>
      <c r="O31" s="68"/>
    </row>
    <row r="32" s="56" customFormat="1" ht="25.95" customHeight="1" spans="1:15">
      <c r="A32" s="68"/>
      <c r="B32" s="68"/>
      <c r="C32" s="68"/>
      <c r="D32" s="68"/>
      <c r="E32" s="68" t="s">
        <v>67</v>
      </c>
      <c r="F32" s="68"/>
      <c r="G32" s="68"/>
      <c r="H32" s="68"/>
      <c r="I32" s="68" t="s">
        <v>68</v>
      </c>
      <c r="J32" s="68"/>
      <c r="K32" s="68"/>
      <c r="L32" s="68"/>
      <c r="M32" s="68" t="s">
        <v>66</v>
      </c>
      <c r="N32" s="68"/>
      <c r="O32" s="68"/>
    </row>
    <row r="33" s="56" customFormat="1" ht="25.95" customHeight="1" spans="1:15">
      <c r="A33" s="68"/>
      <c r="B33" s="68"/>
      <c r="C33" s="68"/>
      <c r="D33" s="68"/>
      <c r="E33" s="68" t="s">
        <v>69</v>
      </c>
      <c r="F33" s="68"/>
      <c r="G33" s="68"/>
      <c r="H33" s="68"/>
      <c r="I33" s="68" t="s">
        <v>70</v>
      </c>
      <c r="J33" s="68"/>
      <c r="K33" s="68"/>
      <c r="L33" s="68"/>
      <c r="M33" s="68" t="s">
        <v>66</v>
      </c>
      <c r="N33" s="68"/>
      <c r="O33" s="68"/>
    </row>
    <row r="34" s="56" customFormat="1" ht="25.95" customHeight="1" spans="1:15">
      <c r="A34" s="68"/>
      <c r="B34" s="68"/>
      <c r="C34" s="68"/>
      <c r="D34" s="68"/>
      <c r="E34" s="68" t="s">
        <v>71</v>
      </c>
      <c r="F34" s="68"/>
      <c r="G34" s="68"/>
      <c r="H34" s="68"/>
      <c r="I34" s="68" t="s">
        <v>72</v>
      </c>
      <c r="J34" s="68"/>
      <c r="K34" s="68"/>
      <c r="L34" s="68"/>
      <c r="M34" s="68" t="s">
        <v>73</v>
      </c>
      <c r="N34" s="68"/>
      <c r="O34" s="68"/>
    </row>
    <row r="35" s="56" customFormat="1" ht="25.95" customHeight="1" spans="1:15">
      <c r="A35" s="68"/>
      <c r="B35" s="68"/>
      <c r="C35" s="68"/>
      <c r="D35" s="68"/>
      <c r="E35" s="68" t="s">
        <v>74</v>
      </c>
      <c r="F35" s="68"/>
      <c r="G35" s="68"/>
      <c r="H35" s="68"/>
      <c r="I35" s="68" t="s">
        <v>75</v>
      </c>
      <c r="J35" s="68"/>
      <c r="K35" s="68"/>
      <c r="L35" s="68"/>
      <c r="M35" s="68" t="s">
        <v>64</v>
      </c>
      <c r="N35" s="68"/>
      <c r="O35" s="68"/>
    </row>
    <row r="36" s="56" customFormat="1" ht="27" customHeight="1" spans="1:15">
      <c r="A36" s="68" t="s">
        <v>76</v>
      </c>
      <c r="B36" s="68"/>
      <c r="C36" s="68"/>
      <c r="D36" s="68"/>
      <c r="E36" s="68" t="s">
        <v>77</v>
      </c>
      <c r="F36" s="68"/>
      <c r="G36" s="68"/>
      <c r="H36" s="68"/>
      <c r="I36" s="68" t="s">
        <v>78</v>
      </c>
      <c r="J36" s="68"/>
      <c r="K36" s="68"/>
      <c r="L36" s="68"/>
      <c r="M36" s="68" t="s">
        <v>79</v>
      </c>
      <c r="N36" s="68"/>
      <c r="O36" s="68"/>
    </row>
    <row r="37" s="56" customFormat="1" ht="27" customHeight="1" spans="1:15">
      <c r="A37" s="68"/>
      <c r="B37" s="68"/>
      <c r="C37" s="68"/>
      <c r="D37" s="68"/>
      <c r="E37" s="68"/>
      <c r="F37" s="68"/>
      <c r="G37" s="68"/>
      <c r="H37" s="68"/>
      <c r="I37" s="68" t="s">
        <v>80</v>
      </c>
      <c r="J37" s="68"/>
      <c r="K37" s="68"/>
      <c r="L37" s="68"/>
      <c r="M37" s="68" t="s">
        <v>81</v>
      </c>
      <c r="N37" s="68"/>
      <c r="O37" s="68"/>
    </row>
    <row r="38" s="56" customFormat="1" ht="27" customHeight="1" spans="1:15">
      <c r="A38" s="68"/>
      <c r="B38" s="68"/>
      <c r="C38" s="68"/>
      <c r="D38" s="68"/>
      <c r="E38" s="68"/>
      <c r="F38" s="68"/>
      <c r="G38" s="68"/>
      <c r="H38" s="68"/>
      <c r="I38" s="68" t="s">
        <v>82</v>
      </c>
      <c r="J38" s="68"/>
      <c r="K38" s="68"/>
      <c r="L38" s="68"/>
      <c r="M38" s="68" t="s">
        <v>83</v>
      </c>
      <c r="N38" s="68"/>
      <c r="O38" s="68"/>
    </row>
    <row r="39" s="56" customFormat="1" ht="27" customHeight="1" spans="1:15">
      <c r="A39" s="68"/>
      <c r="B39" s="68"/>
      <c r="C39" s="68"/>
      <c r="D39" s="68"/>
      <c r="E39" s="68"/>
      <c r="F39" s="68"/>
      <c r="G39" s="68"/>
      <c r="H39" s="68"/>
      <c r="I39" s="68" t="s">
        <v>84</v>
      </c>
      <c r="J39" s="68"/>
      <c r="K39" s="68"/>
      <c r="L39" s="68"/>
      <c r="M39" s="68" t="s">
        <v>85</v>
      </c>
      <c r="N39" s="68"/>
      <c r="O39" s="68"/>
    </row>
    <row r="40" s="56" customFormat="1" ht="27" customHeight="1" spans="1:15">
      <c r="A40" s="68"/>
      <c r="B40" s="68"/>
      <c r="C40" s="68"/>
      <c r="D40" s="68"/>
      <c r="E40" s="68"/>
      <c r="F40" s="68"/>
      <c r="G40" s="68"/>
      <c r="H40" s="68"/>
      <c r="I40" s="68" t="s">
        <v>86</v>
      </c>
      <c r="J40" s="68"/>
      <c r="K40" s="68"/>
      <c r="L40" s="68"/>
      <c r="M40" s="68" t="s">
        <v>87</v>
      </c>
      <c r="N40" s="68"/>
      <c r="O40" s="68"/>
    </row>
    <row r="41" s="56" customFormat="1" ht="27" customHeight="1" spans="1:15">
      <c r="A41" s="68"/>
      <c r="B41" s="68"/>
      <c r="C41" s="68"/>
      <c r="D41" s="68"/>
      <c r="E41" s="68"/>
      <c r="F41" s="68"/>
      <c r="G41" s="68"/>
      <c r="H41" s="68"/>
      <c r="I41" s="68" t="s">
        <v>88</v>
      </c>
      <c r="J41" s="68"/>
      <c r="K41" s="68"/>
      <c r="L41" s="68"/>
      <c r="M41" s="68" t="s">
        <v>89</v>
      </c>
      <c r="N41" s="68"/>
      <c r="O41" s="68"/>
    </row>
    <row r="42" s="56" customFormat="1" ht="27" customHeight="1" spans="1:15">
      <c r="A42" s="68"/>
      <c r="B42" s="68"/>
      <c r="C42" s="68"/>
      <c r="D42" s="68"/>
      <c r="E42" s="68"/>
      <c r="F42" s="68"/>
      <c r="G42" s="68"/>
      <c r="H42" s="68"/>
      <c r="I42" s="68" t="s">
        <v>90</v>
      </c>
      <c r="J42" s="68"/>
      <c r="K42" s="68"/>
      <c r="L42" s="68"/>
      <c r="M42" s="68" t="s">
        <v>91</v>
      </c>
      <c r="N42" s="68"/>
      <c r="O42" s="68"/>
    </row>
    <row r="43" s="56" customFormat="1" ht="27" customHeight="1" spans="1:15">
      <c r="A43" s="68"/>
      <c r="B43" s="68"/>
      <c r="C43" s="68"/>
      <c r="D43" s="68"/>
      <c r="E43" s="68"/>
      <c r="F43" s="68"/>
      <c r="G43" s="68"/>
      <c r="H43" s="68"/>
      <c r="I43" s="68" t="s">
        <v>92</v>
      </c>
      <c r="J43" s="68"/>
      <c r="K43" s="68"/>
      <c r="L43" s="68"/>
      <c r="M43" s="68" t="s">
        <v>93</v>
      </c>
      <c r="N43" s="68"/>
      <c r="O43" s="68"/>
    </row>
    <row r="44" s="56" customFormat="1" ht="27" customHeight="1" spans="1:15">
      <c r="A44" s="68"/>
      <c r="B44" s="68"/>
      <c r="C44" s="68"/>
      <c r="D44" s="68"/>
      <c r="E44" s="68"/>
      <c r="F44" s="68"/>
      <c r="G44" s="68"/>
      <c r="H44" s="68"/>
      <c r="I44" s="68" t="s">
        <v>94</v>
      </c>
      <c r="J44" s="68"/>
      <c r="K44" s="68"/>
      <c r="L44" s="68"/>
      <c r="M44" s="68" t="s">
        <v>95</v>
      </c>
      <c r="N44" s="68"/>
      <c r="O44" s="68"/>
    </row>
    <row r="45" s="56" customFormat="1" ht="27" customHeight="1" spans="1:15">
      <c r="A45" s="68"/>
      <c r="B45" s="68"/>
      <c r="C45" s="68"/>
      <c r="D45" s="68"/>
      <c r="E45" s="68"/>
      <c r="F45" s="68"/>
      <c r="G45" s="68"/>
      <c r="H45" s="68"/>
      <c r="I45" s="68" t="s">
        <v>96</v>
      </c>
      <c r="J45" s="68"/>
      <c r="K45" s="68"/>
      <c r="L45" s="68"/>
      <c r="M45" s="68" t="s">
        <v>97</v>
      </c>
      <c r="N45" s="68"/>
      <c r="O45" s="68"/>
    </row>
    <row r="46" s="56" customFormat="1" ht="27" customHeight="1" spans="1:15">
      <c r="A46" s="68"/>
      <c r="B46" s="68"/>
      <c r="C46" s="68"/>
      <c r="D46" s="68"/>
      <c r="E46" s="68"/>
      <c r="F46" s="68"/>
      <c r="G46" s="68"/>
      <c r="H46" s="68"/>
      <c r="I46" s="68" t="s">
        <v>98</v>
      </c>
      <c r="J46" s="68"/>
      <c r="K46" s="68"/>
      <c r="L46" s="68"/>
      <c r="M46" s="68" t="s">
        <v>99</v>
      </c>
      <c r="N46" s="68"/>
      <c r="O46" s="68"/>
    </row>
    <row r="47" s="56" customFormat="1" ht="27" customHeight="1" spans="1:15">
      <c r="A47" s="68"/>
      <c r="B47" s="68"/>
      <c r="C47" s="68"/>
      <c r="D47" s="68"/>
      <c r="E47" s="68"/>
      <c r="F47" s="68"/>
      <c r="G47" s="68"/>
      <c r="H47" s="68"/>
      <c r="I47" s="68" t="s">
        <v>100</v>
      </c>
      <c r="J47" s="68"/>
      <c r="K47" s="68"/>
      <c r="L47" s="68"/>
      <c r="M47" s="68" t="s">
        <v>101</v>
      </c>
      <c r="N47" s="68"/>
      <c r="O47" s="68"/>
    </row>
    <row r="48" s="56" customFormat="1" ht="27" customHeight="1" spans="1:15">
      <c r="A48" s="68"/>
      <c r="B48" s="68"/>
      <c r="C48" s="68"/>
      <c r="D48" s="68"/>
      <c r="E48" s="68"/>
      <c r="F48" s="68"/>
      <c r="G48" s="68"/>
      <c r="H48" s="68"/>
      <c r="I48" s="68" t="s">
        <v>102</v>
      </c>
      <c r="J48" s="68"/>
      <c r="K48" s="68"/>
      <c r="L48" s="68"/>
      <c r="M48" s="68" t="s">
        <v>103</v>
      </c>
      <c r="N48" s="68"/>
      <c r="O48" s="68"/>
    </row>
    <row r="49" s="56" customFormat="1" ht="27" customHeight="1" spans="1:15">
      <c r="A49" s="68"/>
      <c r="B49" s="68"/>
      <c r="C49" s="68"/>
      <c r="D49" s="68"/>
      <c r="E49" s="68"/>
      <c r="F49" s="68"/>
      <c r="G49" s="68"/>
      <c r="H49" s="68"/>
      <c r="I49" s="68" t="s">
        <v>104</v>
      </c>
      <c r="J49" s="68"/>
      <c r="K49" s="68"/>
      <c r="L49" s="68"/>
      <c r="M49" s="68" t="s">
        <v>73</v>
      </c>
      <c r="N49" s="68"/>
      <c r="O49" s="68"/>
    </row>
    <row r="50" s="56" customFormat="1" ht="25.05" customHeight="1" spans="1:15">
      <c r="A50" s="68" t="s">
        <v>76</v>
      </c>
      <c r="B50" s="68"/>
      <c r="C50" s="68"/>
      <c r="D50" s="68"/>
      <c r="E50" s="68" t="s">
        <v>105</v>
      </c>
      <c r="F50" s="68"/>
      <c r="G50" s="68"/>
      <c r="H50" s="68"/>
      <c r="I50" s="68" t="s">
        <v>106</v>
      </c>
      <c r="J50" s="68"/>
      <c r="K50" s="68"/>
      <c r="L50" s="68"/>
      <c r="M50" s="68" t="s">
        <v>107</v>
      </c>
      <c r="N50" s="68"/>
      <c r="O50" s="68"/>
    </row>
    <row r="51" s="56" customFormat="1" ht="25.05" customHeight="1" spans="1:15">
      <c r="A51" s="68"/>
      <c r="B51" s="68"/>
      <c r="C51" s="68"/>
      <c r="D51" s="68"/>
      <c r="E51" s="68"/>
      <c r="F51" s="68"/>
      <c r="G51" s="68"/>
      <c r="H51" s="68"/>
      <c r="I51" s="68" t="s">
        <v>108</v>
      </c>
      <c r="J51" s="68"/>
      <c r="K51" s="68"/>
      <c r="L51" s="68"/>
      <c r="M51" s="68" t="s">
        <v>107</v>
      </c>
      <c r="N51" s="68"/>
      <c r="O51" s="68"/>
    </row>
    <row r="52" s="56" customFormat="1" ht="25.05" customHeight="1" spans="1:15">
      <c r="A52" s="68"/>
      <c r="B52" s="68"/>
      <c r="C52" s="68"/>
      <c r="D52" s="68"/>
      <c r="E52" s="68"/>
      <c r="F52" s="68"/>
      <c r="G52" s="68"/>
      <c r="H52" s="68"/>
      <c r="I52" s="68" t="s">
        <v>109</v>
      </c>
      <c r="J52" s="68"/>
      <c r="K52" s="68"/>
      <c r="L52" s="68"/>
      <c r="M52" s="68" t="s">
        <v>107</v>
      </c>
      <c r="N52" s="68"/>
      <c r="O52" s="68"/>
    </row>
    <row r="53" s="56" customFormat="1" ht="25.05" customHeight="1" spans="1:15">
      <c r="A53" s="68"/>
      <c r="B53" s="68"/>
      <c r="C53" s="68"/>
      <c r="D53" s="68"/>
      <c r="E53" s="68"/>
      <c r="F53" s="68"/>
      <c r="G53" s="68"/>
      <c r="H53" s="68"/>
      <c r="I53" s="68" t="s">
        <v>110</v>
      </c>
      <c r="J53" s="68"/>
      <c r="K53" s="68"/>
      <c r="L53" s="68"/>
      <c r="M53" s="68" t="s">
        <v>111</v>
      </c>
      <c r="N53" s="68"/>
      <c r="O53" s="68"/>
    </row>
    <row r="54" s="56" customFormat="1" ht="25.05" customHeight="1" spans="1:15">
      <c r="A54" s="68"/>
      <c r="B54" s="68"/>
      <c r="C54" s="68"/>
      <c r="D54" s="68"/>
      <c r="E54" s="68"/>
      <c r="F54" s="68"/>
      <c r="G54" s="68"/>
      <c r="H54" s="68"/>
      <c r="I54" s="68" t="s">
        <v>112</v>
      </c>
      <c r="J54" s="68"/>
      <c r="K54" s="68"/>
      <c r="L54" s="68"/>
      <c r="M54" s="68" t="s">
        <v>81</v>
      </c>
      <c r="N54" s="68"/>
      <c r="O54" s="68"/>
    </row>
    <row r="55" s="56" customFormat="1" ht="25.05" customHeight="1" spans="1:15">
      <c r="A55" s="68"/>
      <c r="B55" s="68"/>
      <c r="C55" s="68"/>
      <c r="D55" s="68"/>
      <c r="E55" s="68"/>
      <c r="F55" s="68"/>
      <c r="G55" s="68"/>
      <c r="H55" s="68"/>
      <c r="I55" s="68" t="s">
        <v>113</v>
      </c>
      <c r="J55" s="68"/>
      <c r="K55" s="68"/>
      <c r="L55" s="68"/>
      <c r="M55" s="68" t="s">
        <v>107</v>
      </c>
      <c r="N55" s="68"/>
      <c r="O55" s="68"/>
    </row>
    <row r="56" s="56" customFormat="1" ht="25.05" customHeight="1" spans="1:15">
      <c r="A56" s="68"/>
      <c r="B56" s="68"/>
      <c r="C56" s="68"/>
      <c r="D56" s="68"/>
      <c r="E56" s="68"/>
      <c r="F56" s="68"/>
      <c r="G56" s="68"/>
      <c r="H56" s="68"/>
      <c r="I56" s="68" t="s">
        <v>114</v>
      </c>
      <c r="J56" s="68"/>
      <c r="K56" s="68"/>
      <c r="L56" s="68"/>
      <c r="M56" s="68" t="s">
        <v>107</v>
      </c>
      <c r="N56" s="68"/>
      <c r="O56" s="68"/>
    </row>
    <row r="57" s="56" customFormat="1" ht="25.05" customHeight="1" spans="1:15">
      <c r="A57" s="68"/>
      <c r="B57" s="68"/>
      <c r="C57" s="68"/>
      <c r="D57" s="68"/>
      <c r="E57" s="68"/>
      <c r="F57" s="68"/>
      <c r="G57" s="68"/>
      <c r="H57" s="68"/>
      <c r="I57" s="68" t="s">
        <v>115</v>
      </c>
      <c r="J57" s="68"/>
      <c r="K57" s="68"/>
      <c r="L57" s="68"/>
      <c r="M57" s="68" t="s">
        <v>107</v>
      </c>
      <c r="N57" s="68"/>
      <c r="O57" s="68"/>
    </row>
    <row r="58" s="56" customFormat="1" ht="25.05" customHeight="1" spans="1:15">
      <c r="A58" s="68"/>
      <c r="B58" s="68"/>
      <c r="C58" s="68"/>
      <c r="D58" s="68"/>
      <c r="E58" s="68"/>
      <c r="F58" s="68"/>
      <c r="G58" s="68"/>
      <c r="H58" s="68"/>
      <c r="I58" s="68" t="s">
        <v>116</v>
      </c>
      <c r="J58" s="68"/>
      <c r="K58" s="68"/>
      <c r="L58" s="68"/>
      <c r="M58" s="68" t="s">
        <v>117</v>
      </c>
      <c r="N58" s="68"/>
      <c r="O58" s="68"/>
    </row>
    <row r="59" s="56" customFormat="1" ht="25.05" customHeight="1" spans="1:15">
      <c r="A59" s="68"/>
      <c r="B59" s="68"/>
      <c r="C59" s="68"/>
      <c r="D59" s="68"/>
      <c r="E59" s="68" t="s">
        <v>118</v>
      </c>
      <c r="F59" s="68"/>
      <c r="G59" s="68"/>
      <c r="H59" s="68"/>
      <c r="I59" s="68" t="s">
        <v>119</v>
      </c>
      <c r="J59" s="68"/>
      <c r="K59" s="68"/>
      <c r="L59" s="68"/>
      <c r="M59" s="68" t="s">
        <v>81</v>
      </c>
      <c r="N59" s="68"/>
      <c r="O59" s="68"/>
    </row>
    <row r="60" s="56" customFormat="1" ht="25.05" customHeight="1" spans="1:15">
      <c r="A60" s="68"/>
      <c r="B60" s="68"/>
      <c r="C60" s="68"/>
      <c r="D60" s="68"/>
      <c r="E60" s="68"/>
      <c r="F60" s="68"/>
      <c r="G60" s="68"/>
      <c r="H60" s="68"/>
      <c r="I60" s="68" t="s">
        <v>120</v>
      </c>
      <c r="J60" s="68"/>
      <c r="K60" s="68"/>
      <c r="L60" s="68"/>
      <c r="M60" s="68" t="s">
        <v>81</v>
      </c>
      <c r="N60" s="68"/>
      <c r="O60" s="68"/>
    </row>
    <row r="61" s="56" customFormat="1" ht="25.05" customHeight="1" spans="1:15">
      <c r="A61" s="68"/>
      <c r="B61" s="68"/>
      <c r="C61" s="68"/>
      <c r="D61" s="68"/>
      <c r="E61" s="68"/>
      <c r="F61" s="68"/>
      <c r="G61" s="68"/>
      <c r="H61" s="68"/>
      <c r="I61" s="68" t="s">
        <v>121</v>
      </c>
      <c r="J61" s="68"/>
      <c r="K61" s="68"/>
      <c r="L61" s="68"/>
      <c r="M61" s="68" t="s">
        <v>81</v>
      </c>
      <c r="N61" s="68"/>
      <c r="O61" s="68"/>
    </row>
    <row r="62" s="56" customFormat="1" ht="25.05" customHeight="1" spans="1:15">
      <c r="A62" s="68"/>
      <c r="B62" s="68"/>
      <c r="C62" s="68"/>
      <c r="D62" s="68"/>
      <c r="E62" s="68" t="s">
        <v>122</v>
      </c>
      <c r="F62" s="68"/>
      <c r="G62" s="68"/>
      <c r="H62" s="68"/>
      <c r="I62" s="68" t="s">
        <v>123</v>
      </c>
      <c r="J62" s="68"/>
      <c r="K62" s="68"/>
      <c r="L62" s="68"/>
      <c r="M62" s="68" t="s">
        <v>111</v>
      </c>
      <c r="N62" s="68"/>
      <c r="O62" s="68"/>
    </row>
    <row r="63" s="56" customFormat="1" ht="25.05" customHeight="1" spans="1:15">
      <c r="A63" s="68"/>
      <c r="B63" s="68"/>
      <c r="C63" s="68"/>
      <c r="D63" s="68"/>
      <c r="E63" s="68"/>
      <c r="F63" s="68"/>
      <c r="G63" s="68"/>
      <c r="H63" s="68"/>
      <c r="I63" s="68" t="s">
        <v>124</v>
      </c>
      <c r="J63" s="68"/>
      <c r="K63" s="68"/>
      <c r="L63" s="68"/>
      <c r="M63" s="68" t="s">
        <v>125</v>
      </c>
      <c r="N63" s="68"/>
      <c r="O63" s="68"/>
    </row>
    <row r="64" s="56" customFormat="1" ht="25.05" customHeight="1" spans="1:15">
      <c r="A64" s="68"/>
      <c r="B64" s="68"/>
      <c r="C64" s="68"/>
      <c r="D64" s="68"/>
      <c r="E64" s="68"/>
      <c r="F64" s="68"/>
      <c r="G64" s="68"/>
      <c r="H64" s="68"/>
      <c r="I64" s="68" t="s">
        <v>126</v>
      </c>
      <c r="J64" s="68"/>
      <c r="K64" s="68"/>
      <c r="L64" s="68"/>
      <c r="M64" s="68" t="s">
        <v>127</v>
      </c>
      <c r="N64" s="68"/>
      <c r="O64" s="68"/>
    </row>
    <row r="65" s="56" customFormat="1" ht="25.05" customHeight="1" spans="1:15">
      <c r="A65" s="68" t="s">
        <v>128</v>
      </c>
      <c r="B65" s="68"/>
      <c r="C65" s="68"/>
      <c r="D65" s="68"/>
      <c r="E65" s="68" t="s">
        <v>129</v>
      </c>
      <c r="F65" s="68"/>
      <c r="G65" s="68"/>
      <c r="H65" s="68"/>
      <c r="I65" s="68" t="s">
        <v>129</v>
      </c>
      <c r="J65" s="68"/>
      <c r="K65" s="68"/>
      <c r="L65" s="68"/>
      <c r="M65" s="68" t="s">
        <v>64</v>
      </c>
      <c r="N65" s="68"/>
      <c r="O65" s="68"/>
    </row>
    <row r="66" s="56" customFormat="1" ht="25.05" customHeight="1" spans="1:15">
      <c r="A66" s="68"/>
      <c r="B66" s="68"/>
      <c r="C66" s="68"/>
      <c r="D66" s="68"/>
      <c r="E66" s="68"/>
      <c r="F66" s="68"/>
      <c r="G66" s="68"/>
      <c r="H66" s="68"/>
      <c r="I66" s="68" t="s">
        <v>130</v>
      </c>
      <c r="J66" s="68"/>
      <c r="K66" s="68"/>
      <c r="L66" s="68"/>
      <c r="M66" s="68" t="s">
        <v>64</v>
      </c>
      <c r="N66" s="68"/>
      <c r="O66" s="68"/>
    </row>
    <row r="67" s="56" customFormat="1" ht="25.05" customHeight="1" spans="1:15">
      <c r="A67" s="68"/>
      <c r="B67" s="68"/>
      <c r="C67" s="68"/>
      <c r="D67" s="68"/>
      <c r="E67" s="68" t="s">
        <v>131</v>
      </c>
      <c r="F67" s="68"/>
      <c r="G67" s="68"/>
      <c r="H67" s="68"/>
      <c r="I67" s="68" t="s">
        <v>132</v>
      </c>
      <c r="J67" s="68"/>
      <c r="K67" s="68"/>
      <c r="L67" s="68"/>
      <c r="M67" s="68" t="s">
        <v>64</v>
      </c>
      <c r="N67" s="68"/>
      <c r="O67" s="68"/>
    </row>
    <row r="68" s="56" customFormat="1" ht="25.05" customHeight="1" spans="1:15">
      <c r="A68" s="68"/>
      <c r="B68" s="68"/>
      <c r="C68" s="68"/>
      <c r="D68" s="68"/>
      <c r="E68" s="68" t="s">
        <v>133</v>
      </c>
      <c r="F68" s="68"/>
      <c r="G68" s="68"/>
      <c r="H68" s="68"/>
      <c r="I68" s="68" t="s">
        <v>134</v>
      </c>
      <c r="J68" s="68"/>
      <c r="K68" s="68"/>
      <c r="L68" s="68"/>
      <c r="M68" s="68" t="s">
        <v>64</v>
      </c>
      <c r="N68" s="68"/>
      <c r="O68" s="68"/>
    </row>
    <row r="69" s="56" customFormat="1" ht="25.05" customHeight="1" spans="2:6">
      <c r="B69" s="70"/>
      <c r="C69" s="70"/>
      <c r="D69" s="70"/>
      <c r="E69" s="70"/>
      <c r="F69" s="70"/>
    </row>
    <row r="70" s="56" customFormat="1" ht="18" customHeight="1" spans="2:6">
      <c r="B70" s="70"/>
      <c r="C70" s="70"/>
      <c r="D70" s="70"/>
      <c r="E70" s="70"/>
      <c r="F70" s="70"/>
    </row>
    <row r="71" s="56" customFormat="1" ht="18" customHeight="1" spans="2:6">
      <c r="B71" s="70"/>
      <c r="C71" s="70"/>
      <c r="D71" s="70"/>
      <c r="E71" s="70"/>
      <c r="F71" s="70"/>
    </row>
    <row r="72" s="56" customFormat="1" ht="18" customHeight="1" spans="2:6">
      <c r="B72" s="70"/>
      <c r="C72" s="70"/>
      <c r="D72" s="70"/>
      <c r="E72" s="70"/>
      <c r="F72" s="70"/>
    </row>
  </sheetData>
  <mergeCells count="174">
    <mergeCell ref="A1:O1"/>
    <mergeCell ref="B2:O2"/>
    <mergeCell ref="B3:G3"/>
    <mergeCell ref="H3:I3"/>
    <mergeCell ref="J3:O3"/>
    <mergeCell ref="B4:C4"/>
    <mergeCell ref="D4:O4"/>
    <mergeCell ref="B5:C5"/>
    <mergeCell ref="D5:O5"/>
    <mergeCell ref="B6:C6"/>
    <mergeCell ref="D6:O6"/>
    <mergeCell ref="B7:C7"/>
    <mergeCell ref="D7:O7"/>
    <mergeCell ref="B8:C8"/>
    <mergeCell ref="D8:O8"/>
    <mergeCell ref="B9:C9"/>
    <mergeCell ref="D9:O9"/>
    <mergeCell ref="B10:C10"/>
    <mergeCell ref="D10:O10"/>
    <mergeCell ref="B11:C11"/>
    <mergeCell ref="D11:O11"/>
    <mergeCell ref="B12:C12"/>
    <mergeCell ref="D12:O12"/>
    <mergeCell ref="H13:O13"/>
    <mergeCell ref="H14:J14"/>
    <mergeCell ref="K14:M14"/>
    <mergeCell ref="N14:O14"/>
    <mergeCell ref="B15:C15"/>
    <mergeCell ref="D15:G15"/>
    <mergeCell ref="H15:J15"/>
    <mergeCell ref="K15:M15"/>
    <mergeCell ref="N15:O15"/>
    <mergeCell ref="B16:O16"/>
    <mergeCell ref="B17:C17"/>
    <mergeCell ref="D17:G17"/>
    <mergeCell ref="H17:I17"/>
    <mergeCell ref="J17:L17"/>
    <mergeCell ref="M17:O17"/>
    <mergeCell ref="B18:C18"/>
    <mergeCell ref="D18:G18"/>
    <mergeCell ref="H18:I18"/>
    <mergeCell ref="J18:L18"/>
    <mergeCell ref="M18:O18"/>
    <mergeCell ref="B19:G19"/>
    <mergeCell ref="H19:O19"/>
    <mergeCell ref="B20:C20"/>
    <mergeCell ref="D20:G20"/>
    <mergeCell ref="H20:I20"/>
    <mergeCell ref="J20:O20"/>
    <mergeCell ref="B21:C21"/>
    <mergeCell ref="D21:G21"/>
    <mergeCell ref="H21:I21"/>
    <mergeCell ref="J21:O21"/>
    <mergeCell ref="B22:C22"/>
    <mergeCell ref="D22:G22"/>
    <mergeCell ref="H22:I22"/>
    <mergeCell ref="J22:O22"/>
    <mergeCell ref="B23:C23"/>
    <mergeCell ref="D23:G23"/>
    <mergeCell ref="H23:I23"/>
    <mergeCell ref="J23:O23"/>
    <mergeCell ref="B24:O24"/>
    <mergeCell ref="A25:D25"/>
    <mergeCell ref="E25:H25"/>
    <mergeCell ref="I25:L25"/>
    <mergeCell ref="M25:O25"/>
    <mergeCell ref="I26:L26"/>
    <mergeCell ref="M26:O26"/>
    <mergeCell ref="I27:L27"/>
    <mergeCell ref="M27:O27"/>
    <mergeCell ref="I28:L28"/>
    <mergeCell ref="M28:O28"/>
    <mergeCell ref="I29:L29"/>
    <mergeCell ref="M29:O29"/>
    <mergeCell ref="I30:L30"/>
    <mergeCell ref="M30:O30"/>
    <mergeCell ref="I31:L31"/>
    <mergeCell ref="M31:O31"/>
    <mergeCell ref="E32:H32"/>
    <mergeCell ref="I32:L32"/>
    <mergeCell ref="M32:O32"/>
    <mergeCell ref="E33:H33"/>
    <mergeCell ref="I33:L33"/>
    <mergeCell ref="M33:O33"/>
    <mergeCell ref="E34:H34"/>
    <mergeCell ref="I34:L34"/>
    <mergeCell ref="M34:O34"/>
    <mergeCell ref="E35:H35"/>
    <mergeCell ref="I35:L35"/>
    <mergeCell ref="M35:O35"/>
    <mergeCell ref="I36:L36"/>
    <mergeCell ref="M36:O36"/>
    <mergeCell ref="I37:L37"/>
    <mergeCell ref="M37:O37"/>
    <mergeCell ref="I38:L38"/>
    <mergeCell ref="M38:O38"/>
    <mergeCell ref="I39:L39"/>
    <mergeCell ref="M39:O39"/>
    <mergeCell ref="I40:L40"/>
    <mergeCell ref="M40:O40"/>
    <mergeCell ref="I41:L41"/>
    <mergeCell ref="M41:O41"/>
    <mergeCell ref="I42:L42"/>
    <mergeCell ref="M42:O42"/>
    <mergeCell ref="I43:L43"/>
    <mergeCell ref="M43:O43"/>
    <mergeCell ref="I44:L44"/>
    <mergeCell ref="M44:O44"/>
    <mergeCell ref="I45:L45"/>
    <mergeCell ref="M45:O45"/>
    <mergeCell ref="I46:L46"/>
    <mergeCell ref="M46:O46"/>
    <mergeCell ref="I47:L47"/>
    <mergeCell ref="M47:O47"/>
    <mergeCell ref="I48:L48"/>
    <mergeCell ref="M48:O48"/>
    <mergeCell ref="I49:L49"/>
    <mergeCell ref="M49:O49"/>
    <mergeCell ref="I50:L50"/>
    <mergeCell ref="M50:O50"/>
    <mergeCell ref="I51:L51"/>
    <mergeCell ref="M51:O51"/>
    <mergeCell ref="I52:L52"/>
    <mergeCell ref="M52:O52"/>
    <mergeCell ref="I53:L53"/>
    <mergeCell ref="M53:O53"/>
    <mergeCell ref="I54:L54"/>
    <mergeCell ref="M54:O54"/>
    <mergeCell ref="I55:L55"/>
    <mergeCell ref="M55:O55"/>
    <mergeCell ref="I56:L56"/>
    <mergeCell ref="M56:O56"/>
    <mergeCell ref="I57:L57"/>
    <mergeCell ref="M57:O57"/>
    <mergeCell ref="I58:L58"/>
    <mergeCell ref="M58:O58"/>
    <mergeCell ref="I59:L59"/>
    <mergeCell ref="M59:O59"/>
    <mergeCell ref="I60:L60"/>
    <mergeCell ref="M60:O60"/>
    <mergeCell ref="I61:L61"/>
    <mergeCell ref="M61:O61"/>
    <mergeCell ref="I62:L62"/>
    <mergeCell ref="M62:O62"/>
    <mergeCell ref="I63:L63"/>
    <mergeCell ref="M63:O63"/>
    <mergeCell ref="I64:L64"/>
    <mergeCell ref="M64:O64"/>
    <mergeCell ref="I65:L65"/>
    <mergeCell ref="M65:O65"/>
    <mergeCell ref="I66:L66"/>
    <mergeCell ref="M66:O66"/>
    <mergeCell ref="E67:H67"/>
    <mergeCell ref="I67:L67"/>
    <mergeCell ref="M67:O67"/>
    <mergeCell ref="E68:H68"/>
    <mergeCell ref="I68:L68"/>
    <mergeCell ref="M68:O68"/>
    <mergeCell ref="A4:A7"/>
    <mergeCell ref="A8:A15"/>
    <mergeCell ref="A17:A18"/>
    <mergeCell ref="B13:C14"/>
    <mergeCell ref="D13:G14"/>
    <mergeCell ref="A26:D35"/>
    <mergeCell ref="E26:H29"/>
    <mergeCell ref="E30:H31"/>
    <mergeCell ref="A36:C49"/>
    <mergeCell ref="E36:H49"/>
    <mergeCell ref="A50:C64"/>
    <mergeCell ref="E50:H58"/>
    <mergeCell ref="E59:H61"/>
    <mergeCell ref="E62:H64"/>
    <mergeCell ref="A65:D68"/>
    <mergeCell ref="E65:H6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zoomScale="130" zoomScaleNormal="130" topLeftCell="A3" workbookViewId="0">
      <selection activeCell="B12" sqref="B12:F12"/>
    </sheetView>
  </sheetViews>
  <sheetFormatPr defaultColWidth="9" defaultRowHeight="13.5" outlineLevelCol="5"/>
  <cols>
    <col min="1" max="1" width="13.125" customWidth="1"/>
    <col min="2" max="2" width="15.375" customWidth="1"/>
    <col min="3" max="3" width="13.75" customWidth="1"/>
    <col min="6" max="6" width="19.625" customWidth="1"/>
  </cols>
  <sheetData>
    <row r="1" ht="27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7" customHeight="1" spans="1:6">
      <c r="A3" s="6" t="s">
        <v>137</v>
      </c>
      <c r="B3" s="6" t="s">
        <v>138</v>
      </c>
      <c r="C3" s="6" t="s">
        <v>139</v>
      </c>
      <c r="D3" s="6" t="s">
        <v>140</v>
      </c>
      <c r="E3" s="6"/>
      <c r="F3" s="6"/>
    </row>
    <row r="4" ht="20" customHeight="1" spans="1:6">
      <c r="A4" s="6" t="s">
        <v>141</v>
      </c>
      <c r="B4" s="6"/>
      <c r="C4" s="6" t="s">
        <v>142</v>
      </c>
      <c r="D4" s="46"/>
      <c r="E4" s="46"/>
      <c r="F4" s="46"/>
    </row>
    <row r="5" ht="20" customHeight="1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ht="20" customHeight="1" spans="1:6">
      <c r="A6" s="6" t="s">
        <v>146</v>
      </c>
      <c r="B6" s="49" t="s">
        <v>147</v>
      </c>
      <c r="C6" s="49"/>
      <c r="D6" s="49"/>
      <c r="E6" s="49"/>
      <c r="F6" s="49"/>
    </row>
    <row r="7" ht="20" customHeight="1" spans="1:6">
      <c r="A7" s="7" t="s">
        <v>148</v>
      </c>
      <c r="B7" s="6" t="s">
        <v>149</v>
      </c>
      <c r="C7" s="50" t="s">
        <v>150</v>
      </c>
      <c r="D7" s="50"/>
      <c r="E7" s="50"/>
      <c r="F7" s="50"/>
    </row>
    <row r="8" ht="20" customHeight="1" spans="1:6">
      <c r="A8" s="7"/>
      <c r="B8" s="11" t="s">
        <v>151</v>
      </c>
      <c r="C8" s="50" t="s">
        <v>150</v>
      </c>
      <c r="D8" s="50"/>
      <c r="E8" s="50"/>
      <c r="F8" s="50"/>
    </row>
    <row r="9" ht="20" customHeight="1" spans="1:6">
      <c r="A9" s="7"/>
      <c r="B9" s="7" t="s">
        <v>152</v>
      </c>
      <c r="C9" s="49" t="s">
        <v>153</v>
      </c>
      <c r="D9" s="51" t="s">
        <v>150</v>
      </c>
      <c r="E9" s="49" t="s">
        <v>154</v>
      </c>
      <c r="F9" s="51"/>
    </row>
    <row r="10" ht="20" customHeight="1" spans="1:6">
      <c r="A10" s="7"/>
      <c r="B10" s="7"/>
      <c r="C10" s="49" t="s">
        <v>155</v>
      </c>
      <c r="D10" s="51"/>
      <c r="E10" s="49" t="s">
        <v>156</v>
      </c>
      <c r="F10" s="51"/>
    </row>
    <row r="11" ht="20" customHeight="1" spans="1:6">
      <c r="A11" s="7"/>
      <c r="B11" s="7"/>
      <c r="C11" s="49" t="s">
        <v>157</v>
      </c>
      <c r="D11" s="51"/>
      <c r="E11" s="51"/>
      <c r="F11" s="51"/>
    </row>
    <row r="12" ht="20" customHeight="1" spans="1:6">
      <c r="A12" s="16" t="s">
        <v>158</v>
      </c>
      <c r="B12" s="31" t="s">
        <v>159</v>
      </c>
      <c r="C12" s="53"/>
      <c r="D12" s="53"/>
      <c r="E12" s="53"/>
      <c r="F12" s="53"/>
    </row>
    <row r="13" ht="46" customHeight="1" spans="1:6">
      <c r="A13" s="16" t="s">
        <v>160</v>
      </c>
      <c r="B13" s="6" t="s">
        <v>161</v>
      </c>
      <c r="C13" s="21" t="s">
        <v>162</v>
      </c>
      <c r="D13" s="46"/>
      <c r="E13" s="46"/>
      <c r="F13" s="46"/>
    </row>
    <row r="14" ht="20" customHeight="1" spans="1:6">
      <c r="A14" s="16"/>
      <c r="B14" s="6" t="s">
        <v>163</v>
      </c>
      <c r="C14" s="19" t="s">
        <v>164</v>
      </c>
      <c r="D14" s="52"/>
      <c r="E14" s="52"/>
      <c r="F14" s="52"/>
    </row>
    <row r="15" ht="20" customHeight="1" spans="1:6">
      <c r="A15" s="6" t="s">
        <v>165</v>
      </c>
      <c r="B15" s="6" t="s">
        <v>166</v>
      </c>
      <c r="C15" s="6" t="s">
        <v>167</v>
      </c>
      <c r="D15" s="6"/>
      <c r="E15" s="6" t="s">
        <v>168</v>
      </c>
      <c r="F15" s="6"/>
    </row>
    <row r="16" ht="20" customHeight="1" spans="1:6">
      <c r="A16" s="6"/>
      <c r="B16" s="49"/>
      <c r="C16" s="54"/>
      <c r="D16" s="9"/>
      <c r="E16" s="54"/>
      <c r="F16" s="9"/>
    </row>
    <row r="17" ht="20" customHeight="1" spans="1:6">
      <c r="A17" s="6"/>
      <c r="B17" s="49"/>
      <c r="C17" s="54"/>
      <c r="D17" s="9"/>
      <c r="E17" s="54"/>
      <c r="F17" s="9"/>
    </row>
    <row r="18" spans="1:6">
      <c r="A18" s="6" t="s">
        <v>169</v>
      </c>
      <c r="B18" s="31" t="s">
        <v>170</v>
      </c>
      <c r="C18" s="32"/>
      <c r="D18" s="32"/>
      <c r="E18" s="32"/>
      <c r="F18" s="32"/>
    </row>
    <row r="19" ht="16" customHeight="1" spans="1:6">
      <c r="A19" s="6" t="s">
        <v>171</v>
      </c>
      <c r="B19" s="6" t="s">
        <v>50</v>
      </c>
      <c r="C19" s="6" t="s">
        <v>51</v>
      </c>
      <c r="D19" s="6" t="s">
        <v>172</v>
      </c>
      <c r="E19" s="6" t="s">
        <v>173</v>
      </c>
      <c r="F19" s="6" t="s">
        <v>174</v>
      </c>
    </row>
    <row r="20" ht="16" customHeight="1" spans="1:6">
      <c r="A20" s="6"/>
      <c r="B20" s="6" t="s">
        <v>175</v>
      </c>
      <c r="C20" s="6" t="s">
        <v>176</v>
      </c>
      <c r="D20" s="33" t="s">
        <v>177</v>
      </c>
      <c r="E20" s="24" t="s">
        <v>178</v>
      </c>
      <c r="F20" s="8"/>
    </row>
    <row r="21" ht="16" customHeight="1" spans="1:6">
      <c r="A21" s="6"/>
      <c r="B21" s="6"/>
      <c r="C21" s="6"/>
      <c r="D21" s="34"/>
      <c r="E21" s="26"/>
      <c r="F21" s="8"/>
    </row>
    <row r="22" ht="16" customHeight="1" spans="1:6">
      <c r="A22" s="6"/>
      <c r="B22" s="6"/>
      <c r="C22" s="6" t="s">
        <v>179</v>
      </c>
      <c r="D22" s="33" t="s">
        <v>180</v>
      </c>
      <c r="E22" s="24" t="s">
        <v>181</v>
      </c>
      <c r="F22" s="8"/>
    </row>
    <row r="23" ht="16" customHeight="1" spans="1:6">
      <c r="A23" s="6"/>
      <c r="B23" s="6"/>
      <c r="C23" s="6"/>
      <c r="D23" s="34"/>
      <c r="E23" s="26"/>
      <c r="F23" s="8"/>
    </row>
    <row r="24" ht="16" customHeight="1" spans="1:6">
      <c r="A24" s="6"/>
      <c r="B24" s="6"/>
      <c r="C24" s="6" t="s">
        <v>182</v>
      </c>
      <c r="D24" s="33" t="s">
        <v>183</v>
      </c>
      <c r="E24" s="24" t="s">
        <v>107</v>
      </c>
      <c r="F24" s="8"/>
    </row>
    <row r="25" ht="16" customHeight="1" spans="1:6">
      <c r="A25" s="6"/>
      <c r="B25" s="6"/>
      <c r="C25" s="6"/>
      <c r="D25" s="34"/>
      <c r="E25" s="26"/>
      <c r="F25" s="8"/>
    </row>
    <row r="26" ht="16" customHeight="1" spans="1:6">
      <c r="A26" s="6"/>
      <c r="B26" s="6"/>
      <c r="C26" s="6" t="s">
        <v>184</v>
      </c>
      <c r="D26" s="33" t="s">
        <v>185</v>
      </c>
      <c r="E26" s="24" t="s">
        <v>186</v>
      </c>
      <c r="F26" s="8"/>
    </row>
    <row r="27" ht="16" customHeight="1" spans="1:6">
      <c r="A27" s="6"/>
      <c r="B27" s="6"/>
      <c r="C27" s="6"/>
      <c r="D27" s="34"/>
      <c r="E27" s="26"/>
      <c r="F27" s="8"/>
    </row>
    <row r="28" ht="16" customHeight="1" spans="1:6">
      <c r="A28" s="6"/>
      <c r="B28" s="6"/>
      <c r="C28" s="6" t="s">
        <v>187</v>
      </c>
      <c r="D28" s="22"/>
      <c r="E28" s="23"/>
      <c r="F28" s="8"/>
    </row>
    <row r="29" ht="16" customHeight="1" spans="1:6">
      <c r="A29" s="6"/>
      <c r="B29" s="6" t="s">
        <v>188</v>
      </c>
      <c r="C29" s="6" t="s">
        <v>189</v>
      </c>
      <c r="D29" s="33" t="s">
        <v>190</v>
      </c>
      <c r="E29" s="35" t="s">
        <v>191</v>
      </c>
      <c r="F29" s="8"/>
    </row>
    <row r="30" ht="16" customHeight="1" spans="1:6">
      <c r="A30" s="6"/>
      <c r="B30" s="6"/>
      <c r="C30" s="6"/>
      <c r="D30" s="34"/>
      <c r="E30" s="36"/>
      <c r="F30" s="8"/>
    </row>
    <row r="31" ht="16" customHeight="1" spans="1:6">
      <c r="A31" s="6"/>
      <c r="B31" s="6"/>
      <c r="C31" s="6" t="s">
        <v>192</v>
      </c>
      <c r="D31" s="33" t="s">
        <v>193</v>
      </c>
      <c r="E31" s="24" t="s">
        <v>194</v>
      </c>
      <c r="F31" s="8"/>
    </row>
    <row r="32" ht="16" customHeight="1" spans="1:6">
      <c r="A32" s="6"/>
      <c r="B32" s="6"/>
      <c r="C32" s="6"/>
      <c r="D32" s="34"/>
      <c r="E32" s="26"/>
      <c r="F32" s="8"/>
    </row>
    <row r="33" ht="16" customHeight="1" spans="1:6">
      <c r="A33" s="6"/>
      <c r="B33" s="6"/>
      <c r="C33" s="6" t="s">
        <v>195</v>
      </c>
      <c r="D33" s="33" t="s">
        <v>196</v>
      </c>
      <c r="E33" s="24" t="s">
        <v>186</v>
      </c>
      <c r="F33" s="8"/>
    </row>
    <row r="34" ht="16" customHeight="1" spans="1:6">
      <c r="A34" s="6"/>
      <c r="B34" s="6"/>
      <c r="C34" s="6"/>
      <c r="D34" s="34"/>
      <c r="E34" s="26"/>
      <c r="F34" s="8"/>
    </row>
    <row r="35" ht="16" customHeight="1" spans="1:6">
      <c r="A35" s="6"/>
      <c r="B35" s="6"/>
      <c r="C35" s="6" t="s">
        <v>197</v>
      </c>
      <c r="D35" s="33" t="s">
        <v>198</v>
      </c>
      <c r="E35" s="24" t="s">
        <v>199</v>
      </c>
      <c r="F35" s="8"/>
    </row>
    <row r="36" ht="16" customHeight="1" spans="1:6">
      <c r="A36" s="6"/>
      <c r="B36" s="6"/>
      <c r="C36" s="6"/>
      <c r="D36" s="34"/>
      <c r="E36" s="26"/>
      <c r="F36" s="8"/>
    </row>
    <row r="37" ht="16" customHeight="1" spans="1:6">
      <c r="A37" s="6"/>
      <c r="B37" s="6"/>
      <c r="C37" s="6" t="s">
        <v>187</v>
      </c>
      <c r="D37" s="21"/>
      <c r="E37" s="23"/>
      <c r="F37" s="8"/>
    </row>
    <row r="38" ht="16" customHeight="1" spans="1:6">
      <c r="A38" s="6"/>
      <c r="B38" s="6" t="s">
        <v>200</v>
      </c>
      <c r="C38" s="6" t="s">
        <v>201</v>
      </c>
      <c r="D38" s="33" t="s">
        <v>120</v>
      </c>
      <c r="E38" s="24" t="s">
        <v>202</v>
      </c>
      <c r="F38" s="8"/>
    </row>
    <row r="39" ht="16" customHeight="1" spans="1:6">
      <c r="A39" s="6"/>
      <c r="B39" s="6"/>
      <c r="C39" s="6"/>
      <c r="D39" s="34"/>
      <c r="E39" s="26"/>
      <c r="F39" s="8"/>
    </row>
    <row r="40" ht="16" customHeight="1" spans="1:6">
      <c r="A40" s="6"/>
      <c r="B40" s="6" t="s">
        <v>203</v>
      </c>
      <c r="C40" s="8"/>
      <c r="D40" s="22"/>
      <c r="E40" s="23"/>
      <c r="F40" s="8"/>
    </row>
    <row r="41" ht="16" customHeight="1" spans="1:6">
      <c r="A41" s="6"/>
      <c r="B41" s="6"/>
      <c r="C41" s="8"/>
      <c r="D41" s="22"/>
      <c r="E41" s="23"/>
      <c r="F41" s="8"/>
    </row>
    <row r="42" spans="1:6">
      <c r="A42" s="6" t="s">
        <v>204</v>
      </c>
      <c r="B42" s="8"/>
      <c r="C42" s="8"/>
      <c r="D42" s="8"/>
      <c r="E42" s="8"/>
      <c r="F42" s="8"/>
    </row>
    <row r="43" spans="1:6">
      <c r="A43" s="29" t="s">
        <v>205</v>
      </c>
      <c r="B43" s="1"/>
      <c r="C43" s="29" t="s">
        <v>206</v>
      </c>
      <c r="D43" s="29"/>
      <c r="E43" s="29" t="s">
        <v>207</v>
      </c>
      <c r="F43" s="29"/>
    </row>
  </sheetData>
  <mergeCells count="56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42:F42"/>
    <mergeCell ref="C43:D43"/>
    <mergeCell ref="E43:F43"/>
    <mergeCell ref="A7:A11"/>
    <mergeCell ref="A13:A14"/>
    <mergeCell ref="A15:A17"/>
    <mergeCell ref="A19:A41"/>
    <mergeCell ref="B9:B11"/>
    <mergeCell ref="B20:B28"/>
    <mergeCell ref="B29:B37"/>
    <mergeCell ref="B38:B39"/>
    <mergeCell ref="B40:B41"/>
    <mergeCell ref="C20:C21"/>
    <mergeCell ref="C22:C23"/>
    <mergeCell ref="C24:C25"/>
    <mergeCell ref="C26:C27"/>
    <mergeCell ref="C29:C30"/>
    <mergeCell ref="C31:C32"/>
    <mergeCell ref="C33:C34"/>
    <mergeCell ref="C35:C36"/>
    <mergeCell ref="C38:C39"/>
    <mergeCell ref="D20:D21"/>
    <mergeCell ref="D22:D23"/>
    <mergeCell ref="D24:D25"/>
    <mergeCell ref="D26:D27"/>
    <mergeCell ref="D29:D30"/>
    <mergeCell ref="D31:D32"/>
    <mergeCell ref="D33:D34"/>
    <mergeCell ref="D35:D36"/>
    <mergeCell ref="D38:D39"/>
    <mergeCell ref="E20:E21"/>
    <mergeCell ref="E22:E23"/>
    <mergeCell ref="E24:E25"/>
    <mergeCell ref="E26:E27"/>
    <mergeCell ref="E29:E30"/>
    <mergeCell ref="E31:E32"/>
    <mergeCell ref="E33:E34"/>
    <mergeCell ref="E35:E36"/>
    <mergeCell ref="E38:E39"/>
  </mergeCells>
  <pageMargins left="0.75" right="0.75" top="1" bottom="1" header="0.5" footer="0.5"/>
  <pageSetup paperSize="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topLeftCell="A9" workbookViewId="0">
      <selection activeCell="C13" sqref="C13:F13"/>
    </sheetView>
  </sheetViews>
  <sheetFormatPr defaultColWidth="9" defaultRowHeight="13.5" outlineLevelCol="5"/>
  <cols>
    <col min="1" max="1" width="13.125" customWidth="1"/>
    <col min="2" max="2" width="15.375" customWidth="1"/>
    <col min="3" max="3" width="13.75" customWidth="1"/>
    <col min="6" max="6" width="19.625" customWidth="1"/>
  </cols>
  <sheetData>
    <row r="1" ht="27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7" customHeight="1" spans="1:6">
      <c r="A3" s="6" t="s">
        <v>137</v>
      </c>
      <c r="B3" s="6" t="s">
        <v>208</v>
      </c>
      <c r="C3" s="6" t="s">
        <v>139</v>
      </c>
      <c r="D3" s="6" t="s">
        <v>140</v>
      </c>
      <c r="E3" s="6"/>
      <c r="F3" s="6"/>
    </row>
    <row r="4" ht="20" customHeight="1" spans="1:6">
      <c r="A4" s="6" t="s">
        <v>141</v>
      </c>
      <c r="B4" s="6"/>
      <c r="C4" s="6" t="s">
        <v>142</v>
      </c>
      <c r="D4" s="46"/>
      <c r="E4" s="46"/>
      <c r="F4" s="46"/>
    </row>
    <row r="5" ht="20" customHeight="1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ht="20" customHeight="1" spans="1:6">
      <c r="A6" s="6" t="s">
        <v>146</v>
      </c>
      <c r="B6" s="49" t="s">
        <v>147</v>
      </c>
      <c r="C6" s="49"/>
      <c r="D6" s="49"/>
      <c r="E6" s="49"/>
      <c r="F6" s="49"/>
    </row>
    <row r="7" ht="20" customHeight="1" spans="1:6">
      <c r="A7" s="7" t="s">
        <v>148</v>
      </c>
      <c r="B7" s="6" t="s">
        <v>149</v>
      </c>
      <c r="C7" s="50" t="s">
        <v>209</v>
      </c>
      <c r="D7" s="50"/>
      <c r="E7" s="50"/>
      <c r="F7" s="50"/>
    </row>
    <row r="8" ht="20" customHeight="1" spans="1:6">
      <c r="A8" s="7"/>
      <c r="B8" s="11" t="s">
        <v>151</v>
      </c>
      <c r="C8" s="50" t="s">
        <v>209</v>
      </c>
      <c r="D8" s="50"/>
      <c r="E8" s="50"/>
      <c r="F8" s="50"/>
    </row>
    <row r="9" ht="20" customHeight="1" spans="1:6">
      <c r="A9" s="7"/>
      <c r="B9" s="7" t="s">
        <v>152</v>
      </c>
      <c r="C9" s="49" t="s">
        <v>153</v>
      </c>
      <c r="D9" s="51">
        <v>7</v>
      </c>
      <c r="E9" s="49" t="s">
        <v>154</v>
      </c>
      <c r="F9" s="51"/>
    </row>
    <row r="10" ht="20" customHeight="1" spans="1:6">
      <c r="A10" s="7"/>
      <c r="B10" s="7"/>
      <c r="C10" s="49" t="s">
        <v>155</v>
      </c>
      <c r="D10" s="51"/>
      <c r="E10" s="49" t="s">
        <v>156</v>
      </c>
      <c r="F10" s="51"/>
    </row>
    <row r="11" ht="20" customHeight="1" spans="1:6">
      <c r="A11" s="7"/>
      <c r="B11" s="7"/>
      <c r="C11" s="49" t="s">
        <v>157</v>
      </c>
      <c r="D11" s="51"/>
      <c r="E11" s="51"/>
      <c r="F11" s="51"/>
    </row>
    <row r="12" ht="20" customHeight="1" spans="1:6">
      <c r="A12" s="16" t="s">
        <v>158</v>
      </c>
      <c r="B12" s="31" t="s">
        <v>210</v>
      </c>
      <c r="C12" s="53"/>
      <c r="D12" s="53"/>
      <c r="E12" s="53"/>
      <c r="F12" s="53"/>
    </row>
    <row r="13" ht="25" customHeight="1" spans="1:6">
      <c r="A13" s="16" t="s">
        <v>160</v>
      </c>
      <c r="B13" s="6" t="s">
        <v>161</v>
      </c>
      <c r="C13" s="21" t="s">
        <v>211</v>
      </c>
      <c r="D13" s="46"/>
      <c r="E13" s="46"/>
      <c r="F13" s="46"/>
    </row>
    <row r="14" ht="26" customHeight="1" spans="1:6">
      <c r="A14" s="16"/>
      <c r="B14" s="6" t="s">
        <v>163</v>
      </c>
      <c r="C14" s="19" t="s">
        <v>212</v>
      </c>
      <c r="D14" s="52"/>
      <c r="E14" s="52"/>
      <c r="F14" s="52"/>
    </row>
    <row r="15" ht="24" customHeight="1" spans="1:6">
      <c r="A15" s="6" t="s">
        <v>165</v>
      </c>
      <c r="B15" s="6" t="s">
        <v>166</v>
      </c>
      <c r="C15" s="6" t="s">
        <v>167</v>
      </c>
      <c r="D15" s="6"/>
      <c r="E15" s="6" t="s">
        <v>168</v>
      </c>
      <c r="F15" s="6"/>
    </row>
    <row r="16" ht="20" customHeight="1" spans="1:6">
      <c r="A16" s="6"/>
      <c r="B16" s="8" t="s">
        <v>213</v>
      </c>
      <c r="C16" s="6" t="s">
        <v>214</v>
      </c>
      <c r="D16" s="8"/>
      <c r="E16" s="6" t="s">
        <v>214</v>
      </c>
      <c r="F16" s="8"/>
    </row>
    <row r="17" ht="21" customHeight="1" spans="1:6">
      <c r="A17" s="6"/>
      <c r="B17" s="8" t="s">
        <v>215</v>
      </c>
      <c r="C17" s="6" t="s">
        <v>216</v>
      </c>
      <c r="D17" s="8"/>
      <c r="E17" s="8" t="s">
        <v>217</v>
      </c>
      <c r="F17" s="8"/>
    </row>
    <row r="18" ht="25" customHeight="1" spans="1:6">
      <c r="A18" s="6" t="s">
        <v>169</v>
      </c>
      <c r="B18" s="31" t="s">
        <v>218</v>
      </c>
      <c r="C18" s="53"/>
      <c r="D18" s="53"/>
      <c r="E18" s="53"/>
      <c r="F18" s="53"/>
    </row>
    <row r="19" ht="22" customHeight="1" spans="1:6">
      <c r="A19" s="6" t="s">
        <v>171</v>
      </c>
      <c r="B19" s="6" t="s">
        <v>50</v>
      </c>
      <c r="C19" s="6" t="s">
        <v>51</v>
      </c>
      <c r="D19" s="6" t="s">
        <v>172</v>
      </c>
      <c r="E19" s="6" t="s">
        <v>173</v>
      </c>
      <c r="F19" s="6" t="s">
        <v>174</v>
      </c>
    </row>
    <row r="20" s="1" customFormat="1" ht="28" customHeight="1" spans="1:6">
      <c r="A20" s="6" t="s">
        <v>171</v>
      </c>
      <c r="B20" s="6" t="s">
        <v>175</v>
      </c>
      <c r="C20" s="6" t="s">
        <v>176</v>
      </c>
      <c r="D20" s="33" t="s">
        <v>219</v>
      </c>
      <c r="E20" s="24" t="s">
        <v>220</v>
      </c>
      <c r="F20" s="8"/>
    </row>
    <row r="21" s="1" customFormat="1" ht="28" customHeight="1" spans="1:6">
      <c r="A21" s="6"/>
      <c r="B21" s="6"/>
      <c r="C21" s="6" t="s">
        <v>179</v>
      </c>
      <c r="D21" s="33" t="s">
        <v>221</v>
      </c>
      <c r="E21" s="24" t="s">
        <v>194</v>
      </c>
      <c r="F21" s="8"/>
    </row>
    <row r="22" s="1" customFormat="1" ht="28" customHeight="1" spans="1:6">
      <c r="A22" s="6"/>
      <c r="B22" s="6"/>
      <c r="C22" s="6" t="s">
        <v>182</v>
      </c>
      <c r="D22" s="33" t="s">
        <v>183</v>
      </c>
      <c r="E22" s="24" t="s">
        <v>107</v>
      </c>
      <c r="F22" s="8"/>
    </row>
    <row r="23" s="1" customFormat="1" ht="27" customHeight="1" spans="1:6">
      <c r="A23" s="6"/>
      <c r="B23" s="6"/>
      <c r="C23" s="6" t="s">
        <v>184</v>
      </c>
      <c r="D23" s="33" t="s">
        <v>222</v>
      </c>
      <c r="E23" s="24" t="s">
        <v>223</v>
      </c>
      <c r="F23" s="8"/>
    </row>
    <row r="24" s="1" customFormat="1" ht="20" customHeight="1" spans="1:6">
      <c r="A24" s="6"/>
      <c r="B24" s="6" t="s">
        <v>188</v>
      </c>
      <c r="C24" s="6" t="s">
        <v>189</v>
      </c>
      <c r="D24" s="33" t="s">
        <v>224</v>
      </c>
      <c r="E24" s="24" t="s">
        <v>225</v>
      </c>
      <c r="F24" s="8"/>
    </row>
    <row r="25" s="1" customFormat="1" ht="20" customHeight="1" spans="1:6">
      <c r="A25" s="6"/>
      <c r="B25" s="6"/>
      <c r="C25" s="6" t="s">
        <v>192</v>
      </c>
      <c r="D25" s="33" t="s">
        <v>226</v>
      </c>
      <c r="E25" s="24" t="s">
        <v>194</v>
      </c>
      <c r="F25" s="8"/>
    </row>
    <row r="26" s="1" customFormat="1" ht="20" customHeight="1" spans="1:6">
      <c r="A26" s="6"/>
      <c r="B26" s="6"/>
      <c r="C26" s="6" t="s">
        <v>195</v>
      </c>
      <c r="D26" s="33" t="s">
        <v>227</v>
      </c>
      <c r="E26" s="24" t="s">
        <v>228</v>
      </c>
      <c r="F26" s="8"/>
    </row>
    <row r="27" s="1" customFormat="1" ht="20" customHeight="1" spans="1:6">
      <c r="A27" s="6"/>
      <c r="B27" s="6"/>
      <c r="C27" s="6" t="s">
        <v>197</v>
      </c>
      <c r="D27" s="33" t="s">
        <v>229</v>
      </c>
      <c r="E27" s="24" t="s">
        <v>199</v>
      </c>
      <c r="F27" s="8"/>
    </row>
    <row r="28" s="1" customFormat="1" ht="23" customHeight="1" spans="1:6">
      <c r="A28" s="6"/>
      <c r="B28" s="37" t="s">
        <v>200</v>
      </c>
      <c r="C28" s="37" t="s">
        <v>201</v>
      </c>
      <c r="D28" s="38" t="s">
        <v>230</v>
      </c>
      <c r="E28" s="38" t="s">
        <v>231</v>
      </c>
      <c r="F28" s="40"/>
    </row>
    <row r="29" s="1" customFormat="1" ht="18" customHeight="1" spans="1:6">
      <c r="A29" s="6"/>
      <c r="B29" s="6" t="s">
        <v>203</v>
      </c>
      <c r="C29" s="8"/>
      <c r="D29" s="22"/>
      <c r="E29" s="23"/>
      <c r="F29" s="8"/>
    </row>
    <row r="30" s="1" customFormat="1" ht="18" customHeight="1" spans="1:6">
      <c r="A30" s="6"/>
      <c r="B30" s="6"/>
      <c r="C30" s="8"/>
      <c r="D30" s="22"/>
      <c r="E30" s="23"/>
      <c r="F30" s="8"/>
    </row>
    <row r="31" s="1" customFormat="1" spans="1:6">
      <c r="A31" s="6" t="s">
        <v>204</v>
      </c>
      <c r="B31" s="8"/>
      <c r="C31" s="8"/>
      <c r="D31" s="8"/>
      <c r="E31" s="8"/>
      <c r="F31" s="8"/>
    </row>
    <row r="32" ht="18" customHeight="1" spans="1:6">
      <c r="A32" s="29" t="s">
        <v>205</v>
      </c>
      <c r="B32" s="1"/>
      <c r="C32" s="29" t="s">
        <v>206</v>
      </c>
      <c r="D32" s="29"/>
      <c r="E32" s="29" t="s">
        <v>207</v>
      </c>
      <c r="F32" s="29"/>
    </row>
  </sheetData>
  <mergeCells count="28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1:F31"/>
    <mergeCell ref="C32:D32"/>
    <mergeCell ref="E32:F32"/>
    <mergeCell ref="A7:A11"/>
    <mergeCell ref="A13:A14"/>
    <mergeCell ref="A15:A17"/>
    <mergeCell ref="A20:A30"/>
    <mergeCell ref="B9:B11"/>
    <mergeCell ref="B20:B23"/>
    <mergeCell ref="B24:B27"/>
    <mergeCell ref="B29:B30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zoomScale="115" zoomScaleNormal="115" topLeftCell="A7" workbookViewId="0">
      <selection activeCell="E17" sqref="E17:F17"/>
    </sheetView>
  </sheetViews>
  <sheetFormatPr defaultColWidth="9" defaultRowHeight="13.5" outlineLevelCol="5"/>
  <cols>
    <col min="1" max="1" width="13.125" customWidth="1"/>
    <col min="2" max="2" width="15.375" customWidth="1"/>
    <col min="3" max="3" width="13.75" customWidth="1"/>
    <col min="6" max="6" width="19.625" customWidth="1"/>
  </cols>
  <sheetData>
    <row r="1" ht="27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7" customHeight="1" spans="1:6">
      <c r="A3" s="6" t="s">
        <v>137</v>
      </c>
      <c r="B3" s="6" t="s">
        <v>232</v>
      </c>
      <c r="C3" s="6" t="s">
        <v>139</v>
      </c>
      <c r="D3" s="6" t="s">
        <v>140</v>
      </c>
      <c r="E3" s="6"/>
      <c r="F3" s="6"/>
    </row>
    <row r="4" ht="20" customHeight="1" spans="1:6">
      <c r="A4" s="6" t="s">
        <v>141</v>
      </c>
      <c r="B4" s="6"/>
      <c r="C4" s="6" t="s">
        <v>142</v>
      </c>
      <c r="D4" s="46"/>
      <c r="E4" s="46"/>
      <c r="F4" s="46"/>
    </row>
    <row r="5" ht="20" customHeight="1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ht="20" customHeight="1" spans="1:6">
      <c r="A6" s="6" t="s">
        <v>146</v>
      </c>
      <c r="B6" s="49" t="s">
        <v>147</v>
      </c>
      <c r="C6" s="49"/>
      <c r="D6" s="49"/>
      <c r="E6" s="49"/>
      <c r="F6" s="49"/>
    </row>
    <row r="7" ht="20" customHeight="1" spans="1:6">
      <c r="A7" s="7" t="s">
        <v>148</v>
      </c>
      <c r="B7" s="6" t="s">
        <v>149</v>
      </c>
      <c r="C7" s="50" t="s">
        <v>233</v>
      </c>
      <c r="D7" s="50"/>
      <c r="E7" s="50"/>
      <c r="F7" s="50"/>
    </row>
    <row r="8" ht="20" customHeight="1" spans="1:6">
      <c r="A8" s="7"/>
      <c r="B8" s="11" t="s">
        <v>151</v>
      </c>
      <c r="C8" s="50" t="s">
        <v>233</v>
      </c>
      <c r="D8" s="50"/>
      <c r="E8" s="50"/>
      <c r="F8" s="50"/>
    </row>
    <row r="9" ht="20" customHeight="1" spans="1:6">
      <c r="A9" s="7"/>
      <c r="B9" s="7" t="s">
        <v>152</v>
      </c>
      <c r="C9" s="49" t="s">
        <v>153</v>
      </c>
      <c r="D9" s="51">
        <v>5</v>
      </c>
      <c r="E9" s="49" t="s">
        <v>154</v>
      </c>
      <c r="F9" s="51"/>
    </row>
    <row r="10" ht="20" customHeight="1" spans="1:6">
      <c r="A10" s="7"/>
      <c r="B10" s="7"/>
      <c r="C10" s="49" t="s">
        <v>155</v>
      </c>
      <c r="D10" s="51"/>
      <c r="E10" s="49" t="s">
        <v>156</v>
      </c>
      <c r="F10" s="51"/>
    </row>
    <row r="11" ht="20" customHeight="1" spans="1:6">
      <c r="A11" s="7"/>
      <c r="B11" s="7"/>
      <c r="C11" s="49" t="s">
        <v>157</v>
      </c>
      <c r="D11" s="51"/>
      <c r="E11" s="51"/>
      <c r="F11" s="51"/>
    </row>
    <row r="12" ht="20" customHeight="1" spans="1:6">
      <c r="A12" s="16" t="s">
        <v>158</v>
      </c>
      <c r="B12" s="19" t="s">
        <v>234</v>
      </c>
      <c r="C12" s="52"/>
      <c r="D12" s="52"/>
      <c r="E12" s="52"/>
      <c r="F12" s="52"/>
    </row>
    <row r="13" ht="25" customHeight="1" spans="1:6">
      <c r="A13" s="16" t="s">
        <v>160</v>
      </c>
      <c r="B13" s="6" t="s">
        <v>161</v>
      </c>
      <c r="C13" s="21" t="s">
        <v>211</v>
      </c>
      <c r="D13" s="46"/>
      <c r="E13" s="46"/>
      <c r="F13" s="46"/>
    </row>
    <row r="14" ht="26" customHeight="1" spans="1:6">
      <c r="A14" s="16"/>
      <c r="B14" s="6" t="s">
        <v>163</v>
      </c>
      <c r="C14" s="19" t="s">
        <v>235</v>
      </c>
      <c r="D14" s="52"/>
      <c r="E14" s="52"/>
      <c r="F14" s="52"/>
    </row>
    <row r="15" ht="24" customHeight="1" spans="1:6">
      <c r="A15" s="6" t="s">
        <v>165</v>
      </c>
      <c r="B15" s="6" t="s">
        <v>166</v>
      </c>
      <c r="C15" s="6" t="s">
        <v>167</v>
      </c>
      <c r="D15" s="6"/>
      <c r="E15" s="6" t="s">
        <v>168</v>
      </c>
      <c r="F15" s="6"/>
    </row>
    <row r="16" ht="20" customHeight="1" spans="1:6">
      <c r="A16" s="6"/>
      <c r="B16" s="8" t="s">
        <v>236</v>
      </c>
      <c r="C16" s="6" t="s">
        <v>237</v>
      </c>
      <c r="D16" s="8"/>
      <c r="E16" s="6" t="s">
        <v>238</v>
      </c>
      <c r="F16" s="8"/>
    </row>
    <row r="17" ht="21" customHeight="1" spans="1:6">
      <c r="A17" s="6"/>
      <c r="B17" s="8" t="s">
        <v>239</v>
      </c>
      <c r="C17" s="6" t="s">
        <v>237</v>
      </c>
      <c r="D17" s="8"/>
      <c r="E17" s="6" t="s">
        <v>238</v>
      </c>
      <c r="F17" s="8"/>
    </row>
    <row r="18" ht="25" customHeight="1" spans="1:6">
      <c r="A18" s="6" t="s">
        <v>169</v>
      </c>
      <c r="B18" s="21" t="s">
        <v>240</v>
      </c>
      <c r="C18" s="52"/>
      <c r="D18" s="52"/>
      <c r="E18" s="52"/>
      <c r="F18" s="52"/>
    </row>
    <row r="19" ht="22" customHeight="1" spans="1:6">
      <c r="A19" s="6" t="s">
        <v>171</v>
      </c>
      <c r="B19" s="6" t="s">
        <v>50</v>
      </c>
      <c r="C19" s="6" t="s">
        <v>51</v>
      </c>
      <c r="D19" s="6" t="s">
        <v>172</v>
      </c>
      <c r="E19" s="6" t="s">
        <v>173</v>
      </c>
      <c r="F19" s="6" t="s">
        <v>174</v>
      </c>
    </row>
    <row r="20" s="1" customFormat="1" ht="28" customHeight="1" spans="1:6">
      <c r="A20" s="6" t="s">
        <v>171</v>
      </c>
      <c r="B20" s="6" t="s">
        <v>175</v>
      </c>
      <c r="C20" s="6" t="s">
        <v>176</v>
      </c>
      <c r="D20" s="33" t="s">
        <v>241</v>
      </c>
      <c r="E20" s="24" t="s">
        <v>242</v>
      </c>
      <c r="F20" s="8"/>
    </row>
    <row r="21" s="1" customFormat="1" ht="28" customHeight="1" spans="1:6">
      <c r="A21" s="6"/>
      <c r="B21" s="6"/>
      <c r="C21" s="6" t="s">
        <v>179</v>
      </c>
      <c r="D21" s="33" t="s">
        <v>243</v>
      </c>
      <c r="E21" s="25">
        <v>1</v>
      </c>
      <c r="F21" s="8"/>
    </row>
    <row r="22" s="1" customFormat="1" ht="28" customHeight="1" spans="1:6">
      <c r="A22" s="6"/>
      <c r="B22" s="6"/>
      <c r="C22" s="6" t="s">
        <v>182</v>
      </c>
      <c r="D22" s="33" t="s">
        <v>244</v>
      </c>
      <c r="E22" s="24" t="s">
        <v>245</v>
      </c>
      <c r="F22" s="8"/>
    </row>
    <row r="23" s="1" customFormat="1" ht="27" customHeight="1" spans="1:6">
      <c r="A23" s="6"/>
      <c r="B23" s="6"/>
      <c r="C23" s="6" t="s">
        <v>184</v>
      </c>
      <c r="D23" s="33" t="s">
        <v>185</v>
      </c>
      <c r="E23" s="24" t="s">
        <v>186</v>
      </c>
      <c r="F23" s="8"/>
    </row>
    <row r="24" s="1" customFormat="1" ht="20" customHeight="1" spans="1:6">
      <c r="A24" s="6"/>
      <c r="B24" s="6" t="s">
        <v>188</v>
      </c>
      <c r="C24" s="6" t="s">
        <v>189</v>
      </c>
      <c r="D24" s="33" t="s">
        <v>190</v>
      </c>
      <c r="E24" s="35" t="s">
        <v>191</v>
      </c>
      <c r="F24" s="8"/>
    </row>
    <row r="25" s="1" customFormat="1" ht="20" customHeight="1" spans="1:6">
      <c r="A25" s="6"/>
      <c r="B25" s="6"/>
      <c r="C25" s="6" t="s">
        <v>192</v>
      </c>
      <c r="D25" s="33" t="s">
        <v>246</v>
      </c>
      <c r="E25" s="24" t="s">
        <v>247</v>
      </c>
      <c r="F25" s="8"/>
    </row>
    <row r="26" s="1" customFormat="1" ht="20" customHeight="1" spans="1:6">
      <c r="A26" s="6"/>
      <c r="B26" s="6"/>
      <c r="C26" s="6" t="s">
        <v>195</v>
      </c>
      <c r="D26" s="33" t="s">
        <v>196</v>
      </c>
      <c r="E26" s="24" t="s">
        <v>186</v>
      </c>
      <c r="F26" s="8"/>
    </row>
    <row r="27" s="1" customFormat="1" ht="20" customHeight="1" spans="1:6">
      <c r="A27" s="6"/>
      <c r="B27" s="6"/>
      <c r="C27" s="6" t="s">
        <v>197</v>
      </c>
      <c r="D27" s="33" t="s">
        <v>248</v>
      </c>
      <c r="E27" s="24" t="s">
        <v>249</v>
      </c>
      <c r="F27" s="8"/>
    </row>
    <row r="28" s="1" customFormat="1" ht="23" customHeight="1" spans="1:6">
      <c r="A28" s="6"/>
      <c r="B28" s="37" t="s">
        <v>200</v>
      </c>
      <c r="C28" s="6" t="s">
        <v>201</v>
      </c>
      <c r="D28" s="33" t="s">
        <v>250</v>
      </c>
      <c r="E28" s="24" t="s">
        <v>202</v>
      </c>
      <c r="F28" s="40"/>
    </row>
    <row r="29" s="1" customFormat="1" ht="18" customHeight="1" spans="1:6">
      <c r="A29" s="6"/>
      <c r="B29" s="6" t="s">
        <v>203</v>
      </c>
      <c r="C29" s="8"/>
      <c r="D29" s="22"/>
      <c r="E29" s="23"/>
      <c r="F29" s="8"/>
    </row>
    <row r="30" s="1" customFormat="1" ht="18" customHeight="1" spans="1:6">
      <c r="A30" s="6"/>
      <c r="B30" s="6"/>
      <c r="C30" s="8"/>
      <c r="D30" s="22"/>
      <c r="E30" s="23"/>
      <c r="F30" s="8"/>
    </row>
    <row r="31" s="1" customFormat="1" spans="1:6">
      <c r="A31" s="6" t="s">
        <v>204</v>
      </c>
      <c r="B31" s="8"/>
      <c r="C31" s="8"/>
      <c r="D31" s="8"/>
      <c r="E31" s="8"/>
      <c r="F31" s="8"/>
    </row>
    <row r="32" ht="18" customHeight="1" spans="1:6">
      <c r="A32" s="29" t="s">
        <v>205</v>
      </c>
      <c r="B32" s="1"/>
      <c r="C32" s="29" t="s">
        <v>206</v>
      </c>
      <c r="D32" s="29"/>
      <c r="E32" s="29" t="s">
        <v>207</v>
      </c>
      <c r="F32" s="29"/>
    </row>
  </sheetData>
  <mergeCells count="28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B18:F18"/>
    <mergeCell ref="B31:F31"/>
    <mergeCell ref="C32:D32"/>
    <mergeCell ref="E32:F32"/>
    <mergeCell ref="A7:A11"/>
    <mergeCell ref="A13:A14"/>
    <mergeCell ref="A15:A17"/>
    <mergeCell ref="A20:A30"/>
    <mergeCell ref="B9:B11"/>
    <mergeCell ref="B20:B23"/>
    <mergeCell ref="B24:B27"/>
    <mergeCell ref="B29:B30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4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30.75" customHeight="1" spans="1:6">
      <c r="A3" s="6" t="s">
        <v>137</v>
      </c>
      <c r="B3" s="8" t="s">
        <v>251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253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253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254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19" t="s">
        <v>255</v>
      </c>
      <c r="C12" s="20"/>
      <c r="D12" s="20"/>
      <c r="E12" s="20"/>
      <c r="F12" s="20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256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ht="21.75" spans="1:6">
      <c r="A16" s="6"/>
      <c r="B16" s="8" t="s">
        <v>259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260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262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263</v>
      </c>
      <c r="E23" s="24" t="s">
        <v>202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221</v>
      </c>
      <c r="E25" s="25" t="s">
        <v>194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264</v>
      </c>
      <c r="E27" s="35" t="s">
        <v>191</v>
      </c>
      <c r="F27" s="8"/>
    </row>
    <row r="28" spans="1:6">
      <c r="A28" s="6"/>
      <c r="B28" s="6"/>
      <c r="C28" s="6"/>
      <c r="D28" s="34"/>
      <c r="E28" s="36"/>
      <c r="F28" s="8"/>
    </row>
    <row r="29" spans="1:6">
      <c r="A29" s="6"/>
      <c r="B29" s="6"/>
      <c r="C29" s="6" t="s">
        <v>184</v>
      </c>
      <c r="D29" s="33" t="s">
        <v>265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266</v>
      </c>
      <c r="E32" s="35" t="s">
        <v>194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267</v>
      </c>
      <c r="E34" s="24" t="s">
        <v>225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268</v>
      </c>
      <c r="E36" s="24" t="s">
        <v>181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269</v>
      </c>
      <c r="E38" s="24" t="s">
        <v>199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270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2" workbookViewId="0">
      <selection activeCell="C15" sqref="C15:D15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3.25" customHeight="1" spans="1:6">
      <c r="A3" s="6" t="s">
        <v>137</v>
      </c>
      <c r="B3" s="8" t="s">
        <v>271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272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272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273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274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274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275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276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274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277</v>
      </c>
      <c r="E23" s="25">
        <v>0.98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226</v>
      </c>
      <c r="E25" s="25" t="s">
        <v>194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278</v>
      </c>
      <c r="E27" s="24" t="s">
        <v>279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280</v>
      </c>
      <c r="E29" s="24" t="s">
        <v>281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193</v>
      </c>
      <c r="E34" s="24" t="s">
        <v>194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282</v>
      </c>
      <c r="E36" s="24" t="s">
        <v>228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229</v>
      </c>
      <c r="E38" s="24" t="s">
        <v>199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283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2" workbookViewId="0">
      <selection activeCell="D11" sqref="D11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2.5" customHeight="1" spans="1:6">
      <c r="A3" s="6" t="s">
        <v>137</v>
      </c>
      <c r="B3" s="8" t="s">
        <v>284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48" t="s">
        <v>285</v>
      </c>
      <c r="D7" s="10"/>
      <c r="E7" s="10"/>
      <c r="F7" s="10"/>
    </row>
    <row r="8" ht="14.25" customHeight="1" spans="1:6">
      <c r="A8" s="7"/>
      <c r="B8" s="11" t="s">
        <v>151</v>
      </c>
      <c r="C8" s="48" t="s">
        <v>285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286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287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288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289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288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291</v>
      </c>
      <c r="E23" s="24" t="s">
        <v>292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293</v>
      </c>
      <c r="E25" s="24" t="s">
        <v>202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183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193</v>
      </c>
      <c r="E34" s="35" t="s">
        <v>111</v>
      </c>
      <c r="F34" s="8"/>
    </row>
    <row r="35" spans="1:6">
      <c r="A35" s="6"/>
      <c r="B35" s="6"/>
      <c r="C35" s="6"/>
      <c r="D35" s="34"/>
      <c r="E35" s="36"/>
      <c r="F35" s="8"/>
    </row>
    <row r="36" spans="1:6">
      <c r="A36" s="6"/>
      <c r="B36" s="6"/>
      <c r="C36" s="6" t="s">
        <v>195</v>
      </c>
      <c r="D36" s="33" t="s">
        <v>294</v>
      </c>
      <c r="E36" s="24" t="s">
        <v>295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296</v>
      </c>
      <c r="E38" s="24" t="s">
        <v>199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2" workbookViewId="0">
      <selection activeCell="G14" sqref="G14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4.75" customHeight="1" spans="1:6">
      <c r="A3" s="6" t="s">
        <v>137</v>
      </c>
      <c r="B3" s="8" t="s">
        <v>297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48" t="s">
        <v>298</v>
      </c>
      <c r="D7" s="10"/>
      <c r="E7" s="10"/>
      <c r="F7" s="10"/>
    </row>
    <row r="8" ht="14.25" customHeight="1" spans="1:6">
      <c r="A8" s="7"/>
      <c r="B8" s="11" t="s">
        <v>151</v>
      </c>
      <c r="C8" s="48" t="s">
        <v>298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299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17" t="s">
        <v>300</v>
      </c>
      <c r="C12" s="18"/>
      <c r="D12" s="18"/>
      <c r="E12" s="18"/>
      <c r="F12" s="18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300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301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302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17" t="s">
        <v>300</v>
      </c>
      <c r="C21" s="18"/>
      <c r="D21" s="18"/>
      <c r="E21" s="18"/>
      <c r="F21" s="18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303</v>
      </c>
      <c r="E23" s="24" t="s">
        <v>303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304</v>
      </c>
      <c r="E25" s="25">
        <v>0.98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305</v>
      </c>
      <c r="E27" s="25">
        <v>0.98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265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306</v>
      </c>
      <c r="E34" s="24" t="s">
        <v>66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307</v>
      </c>
      <c r="E36" s="24" t="s">
        <v>181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308</v>
      </c>
      <c r="E38" s="24" t="s">
        <v>199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309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3.25" customHeight="1" spans="1:6">
      <c r="A3" s="6" t="s">
        <v>137</v>
      </c>
      <c r="B3" s="8" t="s">
        <v>310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311</v>
      </c>
      <c r="D7" s="10"/>
      <c r="E7" s="10"/>
      <c r="F7" s="10"/>
    </row>
    <row r="8" ht="14.25" customHeight="1" spans="1:6">
      <c r="A8" s="7"/>
      <c r="B8" s="11" t="s">
        <v>151</v>
      </c>
      <c r="C8" s="48" t="s">
        <v>312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313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314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314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315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314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316</v>
      </c>
      <c r="E23" s="24" t="s">
        <v>317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318</v>
      </c>
      <c r="E25" s="25">
        <v>0.98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319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320</v>
      </c>
      <c r="E34" s="24" t="s">
        <v>181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321</v>
      </c>
      <c r="E36" s="24" t="s">
        <v>225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296</v>
      </c>
      <c r="E38" s="24" t="s">
        <v>199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322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7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4" customHeight="1" spans="1:6">
      <c r="A3" s="6" t="s">
        <v>137</v>
      </c>
      <c r="B3" s="8" t="s">
        <v>323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311</v>
      </c>
      <c r="D7" s="10"/>
      <c r="E7" s="10"/>
      <c r="F7" s="10"/>
    </row>
    <row r="8" ht="14.25" customHeight="1" spans="1:6">
      <c r="A8" s="7"/>
      <c r="B8" s="11" t="s">
        <v>151</v>
      </c>
      <c r="C8" s="48" t="s">
        <v>312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313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324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324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325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326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327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328</v>
      </c>
      <c r="E23" s="24" t="s">
        <v>329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330</v>
      </c>
      <c r="E25" s="25" t="s">
        <v>331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183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332</v>
      </c>
      <c r="E32" s="35" t="s">
        <v>333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334</v>
      </c>
      <c r="E34" s="24" t="s">
        <v>199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335</v>
      </c>
      <c r="E36" s="24" t="s">
        <v>181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336</v>
      </c>
      <c r="E38" s="24" t="s">
        <v>64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workbookViewId="0">
      <selection activeCell="C14" sqref="C14:F14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4.75" customHeight="1" spans="1:6">
      <c r="A3" s="6" t="s">
        <v>137</v>
      </c>
      <c r="B3" s="8" t="s">
        <v>337</v>
      </c>
      <c r="C3" s="6" t="s">
        <v>139</v>
      </c>
      <c r="D3" s="6" t="s">
        <v>140</v>
      </c>
      <c r="E3" s="6"/>
      <c r="F3" s="6"/>
    </row>
    <row r="4" spans="1:6">
      <c r="A4" s="6" t="s">
        <v>141</v>
      </c>
      <c r="B4" s="8"/>
      <c r="C4" s="6" t="s">
        <v>142</v>
      </c>
      <c r="D4" s="46"/>
      <c r="E4" s="46"/>
      <c r="F4" s="46"/>
    </row>
    <row r="5" spans="1:6">
      <c r="A5" s="6" t="s">
        <v>143</v>
      </c>
      <c r="B5" s="6" t="s">
        <v>2</v>
      </c>
      <c r="C5" s="6" t="s">
        <v>144</v>
      </c>
      <c r="D5" s="6" t="s">
        <v>145</v>
      </c>
      <c r="E5" s="6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338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338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47" t="s">
        <v>339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340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340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341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340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342</v>
      </c>
      <c r="E23" s="24" t="s">
        <v>343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344</v>
      </c>
      <c r="E25" s="25">
        <v>0.98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278</v>
      </c>
      <c r="E27" s="24" t="s">
        <v>345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346</v>
      </c>
      <c r="E34" s="24" t="s">
        <v>347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348</v>
      </c>
      <c r="E36" s="24" t="s">
        <v>349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350</v>
      </c>
      <c r="E38" s="24" t="s">
        <v>111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351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2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4.75" customHeight="1" spans="1:6">
      <c r="A3" s="6" t="s">
        <v>137</v>
      </c>
      <c r="B3" s="8" t="s">
        <v>352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353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353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354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355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355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341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355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356</v>
      </c>
      <c r="E23" s="24" t="s">
        <v>357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358</v>
      </c>
      <c r="E25" s="25">
        <v>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359</v>
      </c>
      <c r="E27" s="25">
        <v>1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360</v>
      </c>
      <c r="E34" s="35" t="s">
        <v>191</v>
      </c>
      <c r="F34" s="8"/>
    </row>
    <row r="35" spans="1:6">
      <c r="A35" s="6"/>
      <c r="B35" s="6"/>
      <c r="C35" s="6"/>
      <c r="D35" s="34"/>
      <c r="E35" s="36"/>
      <c r="F35" s="8"/>
    </row>
    <row r="36" spans="1:6">
      <c r="A36" s="6"/>
      <c r="B36" s="6"/>
      <c r="C36" s="6" t="s">
        <v>195</v>
      </c>
      <c r="D36" s="33" t="s">
        <v>361</v>
      </c>
      <c r="E36" s="24" t="s">
        <v>199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336</v>
      </c>
      <c r="E38" s="24" t="s">
        <v>64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362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workbookViewId="0">
      <selection activeCell="D10" sqref="D1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4" customHeight="1" spans="1:6">
      <c r="A3" s="6" t="s">
        <v>137</v>
      </c>
      <c r="B3" s="8" t="s">
        <v>363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45" t="s">
        <v>364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365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365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366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366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367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366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368</v>
      </c>
      <c r="E23" s="24" t="s">
        <v>369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330</v>
      </c>
      <c r="E25" s="25" t="s">
        <v>331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370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371</v>
      </c>
      <c r="E29" s="24" t="s">
        <v>372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373</v>
      </c>
      <c r="E34" s="35" t="s">
        <v>374</v>
      </c>
      <c r="F34" s="8"/>
    </row>
    <row r="35" spans="1:6">
      <c r="A35" s="6"/>
      <c r="B35" s="6"/>
      <c r="C35" s="6"/>
      <c r="D35" s="34"/>
      <c r="E35" s="36"/>
      <c r="F35" s="8"/>
    </row>
    <row r="36" spans="1:6">
      <c r="A36" s="6"/>
      <c r="B36" s="6"/>
      <c r="C36" s="6" t="s">
        <v>195</v>
      </c>
      <c r="D36" s="33" t="s">
        <v>375</v>
      </c>
      <c r="E36" s="24" t="s">
        <v>376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336</v>
      </c>
      <c r="E38" s="24" t="s">
        <v>64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377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5.5" customHeight="1" spans="1:6">
      <c r="A3" s="6" t="s">
        <v>137</v>
      </c>
      <c r="B3" s="8" t="s">
        <v>378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379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379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380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381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381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382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381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383</v>
      </c>
      <c r="E23" s="24" t="s">
        <v>384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263</v>
      </c>
      <c r="E25" s="25">
        <v>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385</v>
      </c>
      <c r="E27" s="25">
        <v>1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386</v>
      </c>
      <c r="E32" s="35" t="s">
        <v>111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387</v>
      </c>
      <c r="E34" s="24" t="s">
        <v>376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388</v>
      </c>
      <c r="E36" s="24" t="s">
        <v>181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389</v>
      </c>
      <c r="E38" s="24" t="s">
        <v>64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390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workbookViewId="0">
      <selection activeCell="E17" sqref="E17:F17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21.75" customHeight="1" spans="1:6">
      <c r="A3" s="6" t="s">
        <v>137</v>
      </c>
      <c r="B3" s="8" t="s">
        <v>391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379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379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380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392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393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394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290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395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396</v>
      </c>
      <c r="E23" s="24" t="s">
        <v>397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344</v>
      </c>
      <c r="E25" s="25">
        <v>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278</v>
      </c>
      <c r="E27" s="24" t="s">
        <v>398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399</v>
      </c>
      <c r="E34" s="24" t="s">
        <v>400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401</v>
      </c>
      <c r="E36" s="24" t="s">
        <v>402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403</v>
      </c>
      <c r="E38" s="25">
        <v>0.9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"/>
  <sheetViews>
    <sheetView zoomScaleSheetLayoutView="60" topLeftCell="A5" workbookViewId="0">
      <selection activeCell="D10" sqref="D10"/>
    </sheetView>
  </sheetViews>
  <sheetFormatPr defaultColWidth="9" defaultRowHeight="13.5" outlineLevelCol="5"/>
  <cols>
    <col min="1" max="1" width="14.875" style="1" customWidth="1"/>
    <col min="2" max="2" width="16.37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135</v>
      </c>
      <c r="B1" s="2"/>
      <c r="C1" s="2"/>
      <c r="D1" s="2"/>
      <c r="E1" s="2"/>
      <c r="F1" s="2"/>
    </row>
    <row r="2" spans="1:6">
      <c r="A2" s="44" t="s">
        <v>136</v>
      </c>
      <c r="B2" s="44"/>
      <c r="C2" s="44"/>
      <c r="D2" s="44"/>
      <c r="E2" s="44"/>
      <c r="F2" s="44"/>
    </row>
    <row r="3" ht="17.1" customHeight="1" spans="1:6">
      <c r="A3" s="6" t="s">
        <v>137</v>
      </c>
      <c r="B3" s="8" t="s">
        <v>404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252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405</v>
      </c>
      <c r="D7" s="10"/>
      <c r="E7" s="10"/>
      <c r="F7" s="10"/>
    </row>
    <row r="8" ht="14.25" customHeight="1" spans="1:6">
      <c r="A8" s="7"/>
      <c r="B8" s="11" t="s">
        <v>151</v>
      </c>
      <c r="C8" s="10" t="s">
        <v>405</v>
      </c>
      <c r="D8" s="10"/>
      <c r="E8" s="10"/>
      <c r="F8" s="10"/>
    </row>
    <row r="9" spans="1:6">
      <c r="A9" s="7"/>
      <c r="B9" s="7" t="s">
        <v>152</v>
      </c>
      <c r="C9" s="8" t="s">
        <v>153</v>
      </c>
      <c r="D9" s="15" t="s">
        <v>406</v>
      </c>
      <c r="E9" s="8" t="s">
        <v>154</v>
      </c>
      <c r="F9" s="15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407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4" customHeight="1" spans="1:6">
      <c r="A14" s="16"/>
      <c r="B14" s="6" t="s">
        <v>163</v>
      </c>
      <c r="C14" s="21" t="s">
        <v>408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409</v>
      </c>
      <c r="C16" s="6" t="s">
        <v>410</v>
      </c>
      <c r="D16" s="8"/>
      <c r="E16" s="6" t="s">
        <v>411</v>
      </c>
      <c r="F16" s="8"/>
    </row>
    <row r="17" spans="1:6">
      <c r="A17" s="6"/>
      <c r="B17" s="8" t="s">
        <v>412</v>
      </c>
      <c r="C17" s="6" t="s">
        <v>411</v>
      </c>
      <c r="D17" s="8"/>
      <c r="E17" s="6" t="s">
        <v>413</v>
      </c>
      <c r="F17" s="8"/>
    </row>
    <row r="18" spans="1:6">
      <c r="A18" s="6"/>
      <c r="B18" s="8" t="s">
        <v>261</v>
      </c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414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415</v>
      </c>
      <c r="E23" s="24" t="s">
        <v>416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417</v>
      </c>
      <c r="E25" s="25">
        <v>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183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25">
        <v>1</v>
      </c>
      <c r="F32" s="8"/>
    </row>
    <row r="33" spans="1:6">
      <c r="A33" s="6"/>
      <c r="B33" s="6"/>
      <c r="C33" s="6"/>
      <c r="D33" s="34"/>
      <c r="E33" s="26"/>
      <c r="F33" s="8"/>
    </row>
    <row r="34" spans="1:6">
      <c r="A34" s="6"/>
      <c r="B34" s="6"/>
      <c r="C34" s="6" t="s">
        <v>192</v>
      </c>
      <c r="D34" s="33" t="s">
        <v>418</v>
      </c>
      <c r="E34" s="24" t="s">
        <v>111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419</v>
      </c>
      <c r="E36" s="24" t="s">
        <v>181</v>
      </c>
      <c r="F36" s="8"/>
    </row>
    <row r="37" spans="1:6">
      <c r="A37" s="6"/>
      <c r="B37" s="6"/>
      <c r="C37" s="6"/>
      <c r="D37" s="34"/>
      <c r="E37" s="26"/>
      <c r="F37" s="8"/>
    </row>
    <row r="38" spans="1:6">
      <c r="A38" s="6"/>
      <c r="B38" s="6"/>
      <c r="C38" s="6" t="s">
        <v>197</v>
      </c>
      <c r="D38" s="33" t="s">
        <v>420</v>
      </c>
      <c r="E38" s="24" t="s">
        <v>194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421</v>
      </c>
      <c r="E41" s="24" t="s">
        <v>422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"/>
  <sheetViews>
    <sheetView zoomScaleSheetLayoutView="60" workbookViewId="0">
      <selection activeCell="D10" sqref="D10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423</v>
      </c>
      <c r="B1" s="2"/>
      <c r="C1" s="2"/>
      <c r="D1" s="2"/>
      <c r="E1" s="2"/>
      <c r="F1" s="2"/>
    </row>
    <row r="2" spans="1:6">
      <c r="A2" s="3" t="s">
        <v>136</v>
      </c>
      <c r="B2" s="4"/>
      <c r="C2" s="4"/>
      <c r="D2" s="4"/>
      <c r="E2" s="4"/>
      <c r="F2" s="5"/>
    </row>
    <row r="3" ht="54" spans="1:6">
      <c r="A3" s="6" t="s">
        <v>137</v>
      </c>
      <c r="B3" s="8" t="s">
        <v>424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425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426</v>
      </c>
      <c r="D7" s="10"/>
      <c r="E7" s="10"/>
      <c r="F7" s="10"/>
    </row>
    <row r="8" ht="14.25" customHeight="1" spans="1:6">
      <c r="A8" s="7"/>
      <c r="B8" s="11" t="s">
        <v>427</v>
      </c>
      <c r="C8" s="10" t="s">
        <v>428</v>
      </c>
      <c r="D8" s="10"/>
      <c r="E8" s="10"/>
      <c r="F8" s="10"/>
    </row>
    <row r="9" ht="15.95" customHeight="1" spans="1:7">
      <c r="A9" s="7"/>
      <c r="B9" s="7" t="s">
        <v>152</v>
      </c>
      <c r="C9" s="8" t="s">
        <v>153</v>
      </c>
      <c r="D9" s="12" t="s">
        <v>428</v>
      </c>
      <c r="E9" s="13" t="s">
        <v>429</v>
      </c>
      <c r="F9" s="12"/>
      <c r="G9" s="14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31" t="s">
        <v>430</v>
      </c>
      <c r="C12" s="32"/>
      <c r="D12" s="32"/>
      <c r="E12" s="32"/>
      <c r="F12" s="32"/>
    </row>
    <row r="13" spans="1:6">
      <c r="A13" s="16" t="s">
        <v>160</v>
      </c>
      <c r="B13" s="6" t="s">
        <v>161</v>
      </c>
      <c r="C13" s="20"/>
      <c r="D13" s="20"/>
      <c r="E13" s="20"/>
      <c r="F13" s="20"/>
    </row>
    <row r="14" ht="21.95" customHeight="1" spans="1:6">
      <c r="A14" s="16"/>
      <c r="B14" s="6" t="s">
        <v>163</v>
      </c>
      <c r="C14" s="21" t="s">
        <v>408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pans="1:6">
      <c r="A16" s="6"/>
      <c r="B16" s="8" t="s">
        <v>431</v>
      </c>
      <c r="C16" s="6" t="s">
        <v>432</v>
      </c>
      <c r="D16" s="8"/>
      <c r="E16" s="6" t="s">
        <v>433</v>
      </c>
      <c r="F16" s="8"/>
    </row>
    <row r="17" spans="1:6">
      <c r="A17" s="6"/>
      <c r="B17" s="8" t="s">
        <v>434</v>
      </c>
      <c r="C17" s="6" t="s">
        <v>435</v>
      </c>
      <c r="D17" s="8"/>
      <c r="E17" s="6" t="s">
        <v>435</v>
      </c>
      <c r="F17" s="8"/>
    </row>
    <row r="18" spans="1:6">
      <c r="A18" s="6"/>
      <c r="B18" s="8" t="s">
        <v>261</v>
      </c>
      <c r="C18" s="8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17" t="s">
        <v>436</v>
      </c>
      <c r="C21" s="18"/>
      <c r="D21" s="18"/>
      <c r="E21" s="18"/>
      <c r="F21" s="18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21" t="s">
        <v>437</v>
      </c>
      <c r="E23" s="22" t="s">
        <v>438</v>
      </c>
      <c r="F23" s="8"/>
    </row>
    <row r="24" spans="1:6">
      <c r="A24" s="6"/>
      <c r="B24" s="6"/>
      <c r="C24" s="6"/>
      <c r="D24" s="21" t="s">
        <v>439</v>
      </c>
      <c r="E24" s="22" t="s">
        <v>440</v>
      </c>
      <c r="F24" s="8"/>
    </row>
    <row r="25" spans="1:6">
      <c r="A25" s="6"/>
      <c r="B25" s="6"/>
      <c r="C25" s="6" t="s">
        <v>179</v>
      </c>
      <c r="D25" s="33" t="s">
        <v>330</v>
      </c>
      <c r="E25" s="33" t="s">
        <v>441</v>
      </c>
      <c r="F25" s="8"/>
    </row>
    <row r="26" spans="1:6">
      <c r="A26" s="6"/>
      <c r="B26" s="6"/>
      <c r="C26" s="6"/>
      <c r="D26" s="34"/>
      <c r="E26" s="34"/>
      <c r="F26" s="8"/>
    </row>
    <row r="27" spans="1:6">
      <c r="A27" s="6"/>
      <c r="B27" s="6"/>
      <c r="C27" s="6" t="s">
        <v>182</v>
      </c>
      <c r="D27" s="33" t="s">
        <v>264</v>
      </c>
      <c r="E27" s="39">
        <v>1</v>
      </c>
      <c r="F27" s="8"/>
    </row>
    <row r="28" spans="1:6">
      <c r="A28" s="6"/>
      <c r="B28" s="6"/>
      <c r="C28" s="6"/>
      <c r="D28" s="34"/>
      <c r="E28" s="34"/>
      <c r="F28" s="8"/>
    </row>
    <row r="29" spans="1:6">
      <c r="A29" s="6"/>
      <c r="B29" s="6"/>
      <c r="C29" s="6" t="s">
        <v>184</v>
      </c>
      <c r="D29" s="33" t="s">
        <v>442</v>
      </c>
      <c r="E29" s="33" t="s">
        <v>281</v>
      </c>
      <c r="F29" s="8"/>
    </row>
    <row r="30" spans="1:6">
      <c r="A30" s="6"/>
      <c r="B30" s="6"/>
      <c r="C30" s="6"/>
      <c r="D30" s="34"/>
      <c r="E30" s="34"/>
      <c r="F30" s="8"/>
    </row>
    <row r="31" spans="1:6">
      <c r="A31" s="6"/>
      <c r="B31" s="6"/>
      <c r="C31" s="6" t="s">
        <v>187</v>
      </c>
      <c r="D31" s="22"/>
      <c r="E31" s="22"/>
      <c r="F31" s="8"/>
    </row>
    <row r="32" spans="1:6">
      <c r="A32" s="6"/>
      <c r="B32" s="6" t="s">
        <v>188</v>
      </c>
      <c r="C32" s="6" t="s">
        <v>189</v>
      </c>
      <c r="D32" s="33" t="s">
        <v>443</v>
      </c>
      <c r="E32" s="33" t="s">
        <v>194</v>
      </c>
      <c r="F32" s="8"/>
    </row>
    <row r="33" spans="1:6">
      <c r="A33" s="6"/>
      <c r="B33" s="6"/>
      <c r="C33" s="6"/>
      <c r="D33" s="34"/>
      <c r="E33" s="34"/>
      <c r="F33" s="8"/>
    </row>
    <row r="34" spans="1:6">
      <c r="A34" s="6"/>
      <c r="B34" s="6"/>
      <c r="C34" s="6" t="s">
        <v>192</v>
      </c>
      <c r="D34" s="33" t="s">
        <v>444</v>
      </c>
      <c r="E34" s="39" t="s">
        <v>194</v>
      </c>
      <c r="F34" s="8"/>
    </row>
    <row r="35" spans="1:6">
      <c r="A35" s="6"/>
      <c r="B35" s="6"/>
      <c r="C35" s="6"/>
      <c r="D35" s="34"/>
      <c r="E35" s="34"/>
      <c r="F35" s="8"/>
    </row>
    <row r="36" spans="1:6">
      <c r="A36" s="6"/>
      <c r="B36" s="6"/>
      <c r="C36" s="6" t="s">
        <v>195</v>
      </c>
      <c r="D36" s="33" t="s">
        <v>282</v>
      </c>
      <c r="E36" s="33" t="s">
        <v>181</v>
      </c>
      <c r="F36" s="8"/>
    </row>
    <row r="37" spans="1:6">
      <c r="A37" s="6"/>
      <c r="B37" s="6"/>
      <c r="C37" s="6"/>
      <c r="D37" s="34"/>
      <c r="E37" s="34"/>
      <c r="F37" s="8"/>
    </row>
    <row r="38" spans="1:6">
      <c r="A38" s="6"/>
      <c r="B38" s="6"/>
      <c r="C38" s="6" t="s">
        <v>197</v>
      </c>
      <c r="D38" s="33" t="s">
        <v>229</v>
      </c>
      <c r="E38" s="39" t="s">
        <v>64</v>
      </c>
      <c r="F38" s="8"/>
    </row>
    <row r="39" spans="1:6">
      <c r="A39" s="6"/>
      <c r="B39" s="6"/>
      <c r="C39" s="6"/>
      <c r="D39" s="34"/>
      <c r="E39" s="34"/>
      <c r="F39" s="8"/>
    </row>
    <row r="40" spans="1:6">
      <c r="A40" s="6"/>
      <c r="B40" s="6"/>
      <c r="C40" s="6" t="s">
        <v>187</v>
      </c>
      <c r="D40" s="22"/>
      <c r="E40" s="22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43" t="s">
        <v>445</v>
      </c>
      <c r="F41" s="8"/>
    </row>
    <row r="42" spans="1:6">
      <c r="A42" s="6"/>
      <c r="B42" s="6"/>
      <c r="C42" s="6"/>
      <c r="D42" s="34"/>
      <c r="E42" s="34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28"/>
      <c r="D44" s="22"/>
      <c r="E44" s="23"/>
      <c r="F44" s="8"/>
    </row>
    <row r="45" spans="1:6">
      <c r="A45" s="6" t="s">
        <v>204</v>
      </c>
      <c r="B45" s="8"/>
      <c r="C45" s="8"/>
      <c r="D45" s="8"/>
      <c r="E45" s="8"/>
      <c r="F45" s="8"/>
    </row>
    <row r="46" customFormat="1" ht="18" customHeight="1" spans="1:6">
      <c r="A46" s="29" t="s">
        <v>205</v>
      </c>
      <c r="B46" s="1"/>
      <c r="C46" s="29" t="s">
        <v>206</v>
      </c>
      <c r="D46" s="29"/>
      <c r="E46" s="29" t="s">
        <v>207</v>
      </c>
      <c r="F46" s="29"/>
    </row>
    <row r="47" ht="14.25" spans="1:6">
      <c r="A47" s="30"/>
      <c r="B47" s="30"/>
      <c r="C47" s="30"/>
      <c r="D47" s="30"/>
      <c r="E47" s="30"/>
      <c r="F47" s="30"/>
    </row>
  </sheetData>
  <mergeCells count="59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5:F45"/>
    <mergeCell ref="C46:D46"/>
    <mergeCell ref="E46:F46"/>
    <mergeCell ref="A7:A11"/>
    <mergeCell ref="A13:A14"/>
    <mergeCell ref="A15:A20"/>
    <mergeCell ref="A22:A43"/>
    <mergeCell ref="B9:B11"/>
    <mergeCell ref="B23:B31"/>
    <mergeCell ref="B32:B40"/>
    <mergeCell ref="B41:B42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5:D26"/>
    <mergeCell ref="D27:D28"/>
    <mergeCell ref="D29:D30"/>
    <mergeCell ref="D32:D33"/>
    <mergeCell ref="D34:D35"/>
    <mergeCell ref="D36:D37"/>
    <mergeCell ref="D38:D39"/>
    <mergeCell ref="D41:D42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zoomScaleSheetLayoutView="60" workbookViewId="0">
      <selection activeCell="D10" sqref="D10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423</v>
      </c>
      <c r="B1" s="2"/>
      <c r="C1" s="2"/>
      <c r="D1" s="2"/>
      <c r="E1" s="2"/>
      <c r="F1" s="2"/>
    </row>
    <row r="2" spans="1:6">
      <c r="A2" s="3" t="s">
        <v>136</v>
      </c>
      <c r="B2" s="4"/>
      <c r="C2" s="4"/>
      <c r="D2" s="4"/>
      <c r="E2" s="4"/>
      <c r="F2" s="5"/>
    </row>
    <row r="3" spans="1:6">
      <c r="A3" s="6" t="s">
        <v>137</v>
      </c>
      <c r="B3" s="6" t="s">
        <v>446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425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447</v>
      </c>
      <c r="D7" s="10"/>
      <c r="E7" s="10"/>
      <c r="F7" s="10"/>
    </row>
    <row r="8" ht="14.25" customHeight="1" spans="1:6">
      <c r="A8" s="7"/>
      <c r="B8" s="11" t="s">
        <v>427</v>
      </c>
      <c r="C8" s="10" t="s">
        <v>447</v>
      </c>
      <c r="D8" s="10"/>
      <c r="E8" s="10"/>
      <c r="F8" s="10"/>
    </row>
    <row r="9" ht="15.95" customHeight="1" spans="1:7">
      <c r="A9" s="7"/>
      <c r="B9" s="7" t="s">
        <v>152</v>
      </c>
      <c r="C9" s="8" t="s">
        <v>153</v>
      </c>
      <c r="D9" s="12" t="s">
        <v>448</v>
      </c>
      <c r="E9" s="13" t="s">
        <v>429</v>
      </c>
      <c r="F9" s="12"/>
      <c r="G9" s="14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38.25" customHeight="1" spans="1:6">
      <c r="A12" s="16" t="s">
        <v>158</v>
      </c>
      <c r="B12" s="17" t="s">
        <v>449</v>
      </c>
      <c r="C12" s="18"/>
      <c r="D12" s="18"/>
      <c r="E12" s="18"/>
      <c r="F12" s="18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7.75" customHeight="1" spans="1:6">
      <c r="A14" s="16"/>
      <c r="B14" s="6" t="s">
        <v>163</v>
      </c>
      <c r="C14" s="21" t="s">
        <v>450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customHeight="1" spans="1:6">
      <c r="A16" s="6"/>
      <c r="B16" s="8" t="s">
        <v>451</v>
      </c>
      <c r="C16" s="6" t="s">
        <v>237</v>
      </c>
      <c r="D16" s="8"/>
      <c r="E16" s="6" t="s">
        <v>238</v>
      </c>
      <c r="F16" s="8"/>
    </row>
    <row r="17" spans="1:6">
      <c r="A17" s="6"/>
      <c r="B17" s="8" t="s">
        <v>302</v>
      </c>
      <c r="C17" s="6" t="s">
        <v>237</v>
      </c>
      <c r="D17" s="8"/>
      <c r="E17" s="6" t="s">
        <v>238</v>
      </c>
      <c r="F17" s="8"/>
    </row>
    <row r="18" spans="1:6">
      <c r="A18" s="6"/>
      <c r="B18" s="8" t="s">
        <v>261</v>
      </c>
      <c r="C18" s="8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30.75" customHeight="1" spans="1:6">
      <c r="A21" s="6" t="s">
        <v>169</v>
      </c>
      <c r="B21" s="17" t="s">
        <v>450</v>
      </c>
      <c r="C21" s="18"/>
      <c r="D21" s="18"/>
      <c r="E21" s="18"/>
      <c r="F21" s="18"/>
    </row>
    <row r="22" ht="18" customHeight="1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ht="23.25" customHeight="1" spans="1:6">
      <c r="A23" s="6"/>
      <c r="B23" s="6" t="s">
        <v>175</v>
      </c>
      <c r="C23" s="6" t="s">
        <v>176</v>
      </c>
      <c r="D23" s="37" t="s">
        <v>452</v>
      </c>
      <c r="E23" s="37" t="s">
        <v>453</v>
      </c>
      <c r="F23" s="8"/>
    </row>
    <row r="24" ht="23.25" customHeight="1" spans="1:6">
      <c r="A24" s="6"/>
      <c r="B24" s="6"/>
      <c r="C24" s="6" t="s">
        <v>179</v>
      </c>
      <c r="D24" s="38" t="s">
        <v>385</v>
      </c>
      <c r="E24" s="39">
        <v>1</v>
      </c>
      <c r="F24" s="8"/>
    </row>
    <row r="25" ht="23.25" customHeight="1" spans="1:6">
      <c r="A25" s="6"/>
      <c r="B25" s="6"/>
      <c r="C25" s="6" t="s">
        <v>182</v>
      </c>
      <c r="D25" s="38" t="s">
        <v>183</v>
      </c>
      <c r="E25" s="38" t="s">
        <v>107</v>
      </c>
      <c r="F25" s="8"/>
    </row>
    <row r="26" ht="23.25" customHeight="1" spans="1:6">
      <c r="A26" s="6"/>
      <c r="B26" s="6"/>
      <c r="C26" s="6" t="s">
        <v>184</v>
      </c>
      <c r="D26" s="38" t="s">
        <v>265</v>
      </c>
      <c r="E26" s="38" t="s">
        <v>186</v>
      </c>
      <c r="F26" s="8"/>
    </row>
    <row r="27" ht="23.25" customHeight="1" spans="1:6">
      <c r="A27" s="6"/>
      <c r="B27" s="6"/>
      <c r="C27" s="6" t="s">
        <v>187</v>
      </c>
      <c r="D27" s="40"/>
      <c r="E27" s="40"/>
      <c r="F27" s="8"/>
    </row>
    <row r="28" ht="23.25" customHeight="1" spans="1:6">
      <c r="A28" s="6"/>
      <c r="B28" s="6" t="s">
        <v>188</v>
      </c>
      <c r="C28" s="6" t="s">
        <v>189</v>
      </c>
      <c r="D28" s="38" t="s">
        <v>454</v>
      </c>
      <c r="E28" s="38" t="s">
        <v>225</v>
      </c>
      <c r="F28" s="8"/>
    </row>
    <row r="29" ht="23.25" customHeight="1" spans="1:6">
      <c r="A29" s="6"/>
      <c r="B29" s="6"/>
      <c r="C29" s="6" t="s">
        <v>192</v>
      </c>
      <c r="D29" s="38" t="s">
        <v>455</v>
      </c>
      <c r="E29" s="41" t="s">
        <v>456</v>
      </c>
      <c r="F29" s="8"/>
    </row>
    <row r="30" ht="23.25" customHeight="1" spans="1:6">
      <c r="A30" s="6"/>
      <c r="B30" s="6"/>
      <c r="C30" s="6" t="s">
        <v>195</v>
      </c>
      <c r="D30" s="38" t="s">
        <v>457</v>
      </c>
      <c r="E30" s="39">
        <v>1</v>
      </c>
      <c r="F30" s="8"/>
    </row>
    <row r="31" ht="23.25" customHeight="1" spans="1:6">
      <c r="A31" s="6"/>
      <c r="B31" s="6"/>
      <c r="C31" s="6" t="s">
        <v>197</v>
      </c>
      <c r="D31" s="38" t="s">
        <v>458</v>
      </c>
      <c r="E31" s="41" t="s">
        <v>64</v>
      </c>
      <c r="F31" s="8"/>
    </row>
    <row r="32" ht="23.25" customHeight="1" spans="1:6">
      <c r="A32" s="6"/>
      <c r="B32" s="6"/>
      <c r="C32" s="6" t="s">
        <v>187</v>
      </c>
      <c r="D32" s="40"/>
      <c r="E32" s="40"/>
      <c r="F32" s="8"/>
    </row>
    <row r="33" ht="23.25" customHeight="1" spans="1:6">
      <c r="A33" s="6"/>
      <c r="B33" s="6" t="s">
        <v>200</v>
      </c>
      <c r="C33" s="6" t="s">
        <v>201</v>
      </c>
      <c r="D33" s="38" t="s">
        <v>459</v>
      </c>
      <c r="E33" s="42" t="s">
        <v>460</v>
      </c>
      <c r="F33" s="8"/>
    </row>
    <row r="34" spans="1:6">
      <c r="A34" s="6"/>
      <c r="B34" s="6" t="s">
        <v>203</v>
      </c>
      <c r="C34" s="8"/>
      <c r="D34" s="22"/>
      <c r="E34" s="23"/>
      <c r="F34" s="8"/>
    </row>
    <row r="35" spans="1:6">
      <c r="A35" s="6"/>
      <c r="B35" s="6"/>
      <c r="C35" s="8"/>
      <c r="D35" s="22"/>
      <c r="E35" s="23"/>
      <c r="F35" s="8"/>
    </row>
    <row r="36" spans="1:6">
      <c r="A36" s="6"/>
      <c r="B36" s="6"/>
      <c r="C36" s="28"/>
      <c r="D36" s="22"/>
      <c r="E36" s="23"/>
      <c r="F36" s="8"/>
    </row>
    <row r="37" spans="1:6">
      <c r="A37" s="6" t="s">
        <v>204</v>
      </c>
      <c r="B37" s="8"/>
      <c r="C37" s="8"/>
      <c r="D37" s="8"/>
      <c r="E37" s="8"/>
      <c r="F37" s="8"/>
    </row>
    <row r="38" customFormat="1" ht="18" customHeight="1" spans="1:6">
      <c r="A38" s="29" t="s">
        <v>205</v>
      </c>
      <c r="B38" s="1"/>
      <c r="C38" s="29" t="s">
        <v>206</v>
      </c>
      <c r="D38" s="29"/>
      <c r="E38" s="29" t="s">
        <v>207</v>
      </c>
      <c r="F38" s="29"/>
    </row>
    <row r="39" ht="14.25" spans="1:6">
      <c r="A39" s="30"/>
      <c r="B39" s="30"/>
      <c r="C39" s="30"/>
      <c r="D39" s="30"/>
      <c r="E39" s="30"/>
      <c r="F39" s="30"/>
    </row>
  </sheetData>
  <mergeCells count="34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37:F37"/>
    <mergeCell ref="C38:D38"/>
    <mergeCell ref="E38:F38"/>
    <mergeCell ref="A7:A11"/>
    <mergeCell ref="A13:A14"/>
    <mergeCell ref="A15:A20"/>
    <mergeCell ref="A22:A35"/>
    <mergeCell ref="B9:B11"/>
    <mergeCell ref="B23:B27"/>
    <mergeCell ref="B28:B32"/>
    <mergeCell ref="B34:B35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zoomScaleSheetLayoutView="60" workbookViewId="0">
      <selection activeCell="H26" sqref="H26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423</v>
      </c>
      <c r="B1" s="2"/>
      <c r="C1" s="2"/>
      <c r="D1" s="2"/>
      <c r="E1" s="2"/>
      <c r="F1" s="2"/>
    </row>
    <row r="2" spans="1:6">
      <c r="A2" s="3" t="s">
        <v>136</v>
      </c>
      <c r="B2" s="4"/>
      <c r="C2" s="4"/>
      <c r="D2" s="4"/>
      <c r="E2" s="4"/>
      <c r="F2" s="5"/>
    </row>
    <row r="3" ht="31.5" spans="1:6">
      <c r="A3" s="6" t="s">
        <v>137</v>
      </c>
      <c r="B3" s="6" t="s">
        <v>461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462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463</v>
      </c>
      <c r="D7" s="10"/>
      <c r="E7" s="10"/>
      <c r="F7" s="10"/>
    </row>
    <row r="8" ht="14.25" customHeight="1" spans="1:6">
      <c r="A8" s="7"/>
      <c r="B8" s="11" t="s">
        <v>427</v>
      </c>
      <c r="C8" s="10" t="s">
        <v>463</v>
      </c>
      <c r="D8" s="10"/>
      <c r="E8" s="10"/>
      <c r="F8" s="10"/>
    </row>
    <row r="9" ht="15.95" customHeight="1" spans="1:7">
      <c r="A9" s="7"/>
      <c r="B9" s="7" t="s">
        <v>152</v>
      </c>
      <c r="C9" s="8" t="s">
        <v>153</v>
      </c>
      <c r="D9" s="12" t="s">
        <v>464</v>
      </c>
      <c r="E9" s="13" t="s">
        <v>429</v>
      </c>
      <c r="F9" s="12"/>
      <c r="G9" s="14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19" t="s">
        <v>465</v>
      </c>
      <c r="C12" s="20"/>
      <c r="D12" s="20"/>
      <c r="E12" s="20"/>
      <c r="F12" s="20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1.95" customHeight="1" spans="1:6">
      <c r="A14" s="16"/>
      <c r="B14" s="6" t="s">
        <v>163</v>
      </c>
      <c r="C14" s="21" t="s">
        <v>465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customHeight="1" spans="1:6">
      <c r="A16" s="6"/>
      <c r="B16" s="8"/>
      <c r="C16" s="6" t="s">
        <v>466</v>
      </c>
      <c r="D16" s="8"/>
      <c r="E16" s="6" t="s">
        <v>467</v>
      </c>
      <c r="F16" s="8"/>
    </row>
    <row r="17" spans="1:6">
      <c r="A17" s="6"/>
      <c r="B17" s="8"/>
      <c r="C17" s="6"/>
      <c r="D17" s="8"/>
      <c r="E17" s="6"/>
      <c r="F17" s="8"/>
    </row>
    <row r="18" spans="1:6">
      <c r="A18" s="6"/>
      <c r="B18" s="8"/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19" t="s">
        <v>465</v>
      </c>
      <c r="C21" s="20"/>
      <c r="D21" s="20"/>
      <c r="E21" s="20"/>
      <c r="F21" s="20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468</v>
      </c>
      <c r="E23" s="24" t="s">
        <v>469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179</v>
      </c>
      <c r="D25" s="33" t="s">
        <v>470</v>
      </c>
      <c r="E25" s="24" t="s">
        <v>471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182</v>
      </c>
      <c r="D27" s="33" t="s">
        <v>183</v>
      </c>
      <c r="E27" s="24" t="s">
        <v>107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 t="s">
        <v>184</v>
      </c>
      <c r="D29" s="33" t="s">
        <v>185</v>
      </c>
      <c r="E29" s="24" t="s">
        <v>186</v>
      </c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193</v>
      </c>
      <c r="E34" s="24" t="s">
        <v>194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196</v>
      </c>
      <c r="E36" s="24" t="s">
        <v>186</v>
      </c>
      <c r="F36" s="8"/>
    </row>
    <row r="37" spans="1:6">
      <c r="A37" s="6"/>
      <c r="B37" s="6"/>
      <c r="C37" s="6"/>
      <c r="D37" s="34"/>
      <c r="E37" s="26"/>
      <c r="F37" s="8"/>
    </row>
    <row r="38" customHeight="1" spans="1:6">
      <c r="A38" s="6"/>
      <c r="B38" s="6"/>
      <c r="C38" s="6" t="s">
        <v>197</v>
      </c>
      <c r="D38" s="33" t="s">
        <v>472</v>
      </c>
      <c r="E38" s="24" t="s">
        <v>473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zoomScaleSheetLayoutView="60" workbookViewId="0">
      <selection activeCell="J18" sqref="J18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423</v>
      </c>
      <c r="B1" s="2"/>
      <c r="C1" s="2"/>
      <c r="D1" s="2"/>
      <c r="E1" s="2"/>
      <c r="F1" s="2"/>
    </row>
    <row r="2" spans="1:6">
      <c r="A2" s="3" t="s">
        <v>136</v>
      </c>
      <c r="B2" s="4"/>
      <c r="C2" s="4"/>
      <c r="D2" s="4"/>
      <c r="E2" s="4"/>
      <c r="F2" s="5"/>
    </row>
    <row r="3" ht="21" spans="1:6">
      <c r="A3" s="6" t="s">
        <v>137</v>
      </c>
      <c r="B3" s="6" t="s">
        <v>474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462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463</v>
      </c>
      <c r="D7" s="10"/>
      <c r="E7" s="10"/>
      <c r="F7" s="10"/>
    </row>
    <row r="8" ht="14.25" customHeight="1" spans="1:6">
      <c r="A8" s="7"/>
      <c r="B8" s="11" t="s">
        <v>427</v>
      </c>
      <c r="C8" s="10" t="s">
        <v>475</v>
      </c>
      <c r="D8" s="10"/>
      <c r="E8" s="10"/>
      <c r="F8" s="10"/>
    </row>
    <row r="9" ht="15.95" customHeight="1" spans="1:7">
      <c r="A9" s="7"/>
      <c r="B9" s="7" t="s">
        <v>152</v>
      </c>
      <c r="C9" s="8" t="s">
        <v>153</v>
      </c>
      <c r="D9" s="12" t="s">
        <v>475</v>
      </c>
      <c r="E9" s="13" t="s">
        <v>429</v>
      </c>
      <c r="F9" s="12"/>
      <c r="G9" s="14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19" t="s">
        <v>474</v>
      </c>
      <c r="C12" s="20"/>
      <c r="D12" s="20"/>
      <c r="E12" s="20"/>
      <c r="F12" s="20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1.95" customHeight="1" spans="1:6">
      <c r="A14" s="16"/>
      <c r="B14" s="6" t="s">
        <v>163</v>
      </c>
      <c r="C14" s="21" t="s">
        <v>476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customHeight="1" spans="1:6">
      <c r="A16" s="6"/>
      <c r="B16" s="8"/>
      <c r="C16" s="6" t="s">
        <v>237</v>
      </c>
      <c r="D16" s="8"/>
      <c r="E16" s="6" t="s">
        <v>238</v>
      </c>
      <c r="F16" s="8"/>
    </row>
    <row r="17" spans="1:6">
      <c r="A17" s="6"/>
      <c r="B17" s="8"/>
      <c r="C17" s="6"/>
      <c r="D17" s="8"/>
      <c r="E17" s="6"/>
      <c r="F17" s="8"/>
    </row>
    <row r="18" spans="1:6">
      <c r="A18" s="6"/>
      <c r="B18" s="8"/>
      <c r="C18" s="6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3.25" customHeight="1" spans="1:6">
      <c r="A21" s="6" t="s">
        <v>169</v>
      </c>
      <c r="B21" s="31" t="s">
        <v>476</v>
      </c>
      <c r="C21" s="32"/>
      <c r="D21" s="32"/>
      <c r="E21" s="32"/>
      <c r="F21" s="32"/>
    </row>
    <row r="22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pans="1:6">
      <c r="A23" s="6"/>
      <c r="B23" s="6" t="s">
        <v>175</v>
      </c>
      <c r="C23" s="6" t="s">
        <v>176</v>
      </c>
      <c r="D23" s="33" t="s">
        <v>477</v>
      </c>
      <c r="E23" s="24">
        <v>100</v>
      </c>
      <c r="F23" s="8"/>
    </row>
    <row r="24" spans="1:6">
      <c r="A24" s="6"/>
      <c r="B24" s="6"/>
      <c r="C24" s="6"/>
      <c r="D24" s="34"/>
      <c r="E24" s="26"/>
      <c r="F24" s="8"/>
    </row>
    <row r="25" spans="1:6">
      <c r="A25" s="6"/>
      <c r="B25" s="6"/>
      <c r="C25" s="6" t="s">
        <v>182</v>
      </c>
      <c r="D25" s="33" t="s">
        <v>183</v>
      </c>
      <c r="E25" s="24" t="s">
        <v>107</v>
      </c>
      <c r="F25" s="8"/>
    </row>
    <row r="26" spans="1:6">
      <c r="A26" s="6"/>
      <c r="B26" s="6"/>
      <c r="C26" s="6"/>
      <c r="D26" s="34"/>
      <c r="E26" s="26"/>
      <c r="F26" s="8"/>
    </row>
    <row r="27" spans="1:6">
      <c r="A27" s="6"/>
      <c r="B27" s="6"/>
      <c r="C27" s="6" t="s">
        <v>184</v>
      </c>
      <c r="D27" s="33" t="s">
        <v>185</v>
      </c>
      <c r="E27" s="24" t="s">
        <v>186</v>
      </c>
      <c r="F27" s="8"/>
    </row>
    <row r="28" spans="1:6">
      <c r="A28" s="6"/>
      <c r="B28" s="6"/>
      <c r="C28" s="6"/>
      <c r="D28" s="34"/>
      <c r="E28" s="26"/>
      <c r="F28" s="8"/>
    </row>
    <row r="29" spans="1:6">
      <c r="A29" s="6"/>
      <c r="B29" s="6"/>
      <c r="C29" s="6"/>
      <c r="D29" s="33"/>
      <c r="E29" s="24"/>
      <c r="F29" s="8"/>
    </row>
    <row r="30" spans="1:6">
      <c r="A30" s="6"/>
      <c r="B30" s="6"/>
      <c r="C30" s="6"/>
      <c r="D30" s="34"/>
      <c r="E30" s="26"/>
      <c r="F30" s="8"/>
    </row>
    <row r="31" spans="1:6">
      <c r="A31" s="6"/>
      <c r="B31" s="6"/>
      <c r="C31" s="6" t="s">
        <v>187</v>
      </c>
      <c r="D31" s="22"/>
      <c r="E31" s="23"/>
      <c r="F31" s="8"/>
    </row>
    <row r="32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pans="1:6">
      <c r="A33" s="6"/>
      <c r="B33" s="6"/>
      <c r="C33" s="6"/>
      <c r="D33" s="34"/>
      <c r="E33" s="36"/>
      <c r="F33" s="8"/>
    </row>
    <row r="34" spans="1:6">
      <c r="A34" s="6"/>
      <c r="B34" s="6"/>
      <c r="C34" s="6" t="s">
        <v>192</v>
      </c>
      <c r="D34" s="33" t="s">
        <v>193</v>
      </c>
      <c r="E34" s="24" t="s">
        <v>194</v>
      </c>
      <c r="F34" s="8"/>
    </row>
    <row r="35" spans="1:6">
      <c r="A35" s="6"/>
      <c r="B35" s="6"/>
      <c r="C35" s="6"/>
      <c r="D35" s="34"/>
      <c r="E35" s="26"/>
      <c r="F35" s="8"/>
    </row>
    <row r="36" spans="1:6">
      <c r="A36" s="6"/>
      <c r="B36" s="6"/>
      <c r="C36" s="6" t="s">
        <v>195</v>
      </c>
      <c r="D36" s="33" t="s">
        <v>196</v>
      </c>
      <c r="E36" s="24" t="s">
        <v>186</v>
      </c>
      <c r="F36" s="8"/>
    </row>
    <row r="37" spans="1:6">
      <c r="A37" s="6"/>
      <c r="B37" s="6"/>
      <c r="C37" s="6"/>
      <c r="D37" s="34"/>
      <c r="E37" s="26"/>
      <c r="F37" s="8"/>
    </row>
    <row r="38" customHeight="1" spans="1:6">
      <c r="A38" s="6"/>
      <c r="B38" s="6"/>
      <c r="C38" s="6" t="s">
        <v>197</v>
      </c>
      <c r="D38" s="33" t="s">
        <v>478</v>
      </c>
      <c r="E38" s="24" t="s">
        <v>479</v>
      </c>
      <c r="F38" s="8"/>
    </row>
    <row r="39" spans="1:6">
      <c r="A39" s="6"/>
      <c r="B39" s="6"/>
      <c r="C39" s="6"/>
      <c r="D39" s="34"/>
      <c r="E39" s="26"/>
      <c r="F39" s="8"/>
    </row>
    <row r="40" spans="1:6">
      <c r="A40" s="6"/>
      <c r="B40" s="6"/>
      <c r="C40" s="6" t="s">
        <v>187</v>
      </c>
      <c r="D40" s="21"/>
      <c r="E40" s="23"/>
      <c r="F40" s="8"/>
    </row>
    <row r="41" ht="17.25" customHeight="1" spans="1:6">
      <c r="A41" s="6"/>
      <c r="B41" s="6" t="s">
        <v>200</v>
      </c>
      <c r="C41" s="6" t="s">
        <v>201</v>
      </c>
      <c r="D41" s="33" t="s">
        <v>118</v>
      </c>
      <c r="E41" s="24" t="s">
        <v>202</v>
      </c>
      <c r="F41" s="8"/>
    </row>
    <row r="42" spans="1:6">
      <c r="A42" s="6"/>
      <c r="B42" s="6"/>
      <c r="C42" s="6"/>
      <c r="D42" s="34"/>
      <c r="E42" s="26"/>
      <c r="F42" s="8"/>
    </row>
    <row r="43" spans="1:6">
      <c r="A43" s="6"/>
      <c r="B43" s="6" t="s">
        <v>203</v>
      </c>
      <c r="C43" s="8"/>
      <c r="D43" s="22"/>
      <c r="E43" s="23"/>
      <c r="F43" s="8"/>
    </row>
    <row r="44" spans="1:6">
      <c r="A44" s="6"/>
      <c r="B44" s="6"/>
      <c r="C44" s="8"/>
      <c r="D44" s="22"/>
      <c r="E44" s="23"/>
      <c r="F44" s="8"/>
    </row>
    <row r="45" spans="1:6">
      <c r="A45" s="6"/>
      <c r="B45" s="6"/>
      <c r="C45" s="28"/>
      <c r="D45" s="22"/>
      <c r="E45" s="23"/>
      <c r="F45" s="8"/>
    </row>
    <row r="46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G17" sqref="G17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2" t="s">
        <v>423</v>
      </c>
      <c r="B1" s="2"/>
      <c r="C1" s="2"/>
      <c r="D1" s="2"/>
      <c r="E1" s="2"/>
      <c r="F1" s="2"/>
    </row>
    <row r="2" s="1" customFormat="1" spans="1:6">
      <c r="A2" s="3" t="s">
        <v>136</v>
      </c>
      <c r="B2" s="4"/>
      <c r="C2" s="4"/>
      <c r="D2" s="4"/>
      <c r="E2" s="4"/>
      <c r="F2" s="5"/>
    </row>
    <row r="3" s="1" customFormat="1" ht="21" spans="1:6">
      <c r="A3" s="6" t="s">
        <v>137</v>
      </c>
      <c r="B3" s="6" t="s">
        <v>480</v>
      </c>
      <c r="C3" s="6" t="s">
        <v>139</v>
      </c>
      <c r="D3" s="7" t="s">
        <v>140</v>
      </c>
      <c r="E3" s="7"/>
      <c r="F3" s="7"/>
    </row>
    <row r="4" s="1" customFormat="1" spans="1:6">
      <c r="A4" s="6" t="s">
        <v>141</v>
      </c>
      <c r="B4" s="8"/>
      <c r="C4" s="6" t="s">
        <v>142</v>
      </c>
      <c r="D4" s="9"/>
      <c r="E4" s="9"/>
      <c r="F4" s="9"/>
    </row>
    <row r="5" s="1" customFormat="1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="1" customFormat="1" spans="1:6">
      <c r="A6" s="6" t="s">
        <v>146</v>
      </c>
      <c r="B6" s="8" t="s">
        <v>462</v>
      </c>
      <c r="C6" s="8"/>
      <c r="D6" s="8"/>
      <c r="E6" s="8"/>
      <c r="F6" s="8"/>
    </row>
    <row r="7" s="1" customFormat="1" spans="1:6">
      <c r="A7" s="7" t="s">
        <v>148</v>
      </c>
      <c r="B7" s="6" t="s">
        <v>149</v>
      </c>
      <c r="C7" s="10" t="s">
        <v>481</v>
      </c>
      <c r="D7" s="10"/>
      <c r="E7" s="10"/>
      <c r="F7" s="10"/>
    </row>
    <row r="8" s="1" customFormat="1" ht="14.25" customHeight="1" spans="1:6">
      <c r="A8" s="7"/>
      <c r="B8" s="11" t="s">
        <v>427</v>
      </c>
      <c r="C8" s="10" t="s">
        <v>482</v>
      </c>
      <c r="D8" s="10"/>
      <c r="E8" s="10"/>
      <c r="F8" s="10"/>
    </row>
    <row r="9" s="1" customFormat="1" ht="15.95" customHeight="1" spans="1:7">
      <c r="A9" s="7"/>
      <c r="B9" s="7" t="s">
        <v>152</v>
      </c>
      <c r="C9" s="8" t="s">
        <v>153</v>
      </c>
      <c r="D9" s="12" t="s">
        <v>482</v>
      </c>
      <c r="E9" s="13" t="s">
        <v>429</v>
      </c>
      <c r="F9" s="12"/>
      <c r="G9" s="14"/>
    </row>
    <row r="10" s="1" customFormat="1" spans="1:6">
      <c r="A10" s="7"/>
      <c r="B10" s="7"/>
      <c r="C10" s="8" t="s">
        <v>155</v>
      </c>
      <c r="D10" s="15"/>
      <c r="E10" s="8" t="s">
        <v>156</v>
      </c>
      <c r="F10" s="15"/>
    </row>
    <row r="11" s="1" customFormat="1" ht="14.65" customHeight="1" spans="1:6">
      <c r="A11" s="7"/>
      <c r="B11" s="7"/>
      <c r="C11" s="8" t="s">
        <v>157</v>
      </c>
      <c r="D11" s="15"/>
      <c r="E11" s="15"/>
      <c r="F11" s="15"/>
    </row>
    <row r="12" s="1" customFormat="1" ht="29.25" customHeight="1" spans="1:6">
      <c r="A12" s="16" t="s">
        <v>158</v>
      </c>
      <c r="B12" s="19" t="s">
        <v>480</v>
      </c>
      <c r="C12" s="20"/>
      <c r="D12" s="20"/>
      <c r="E12" s="20"/>
      <c r="F12" s="20"/>
    </row>
    <row r="13" s="1" customFormat="1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s="1" customFormat="1" ht="21.95" customHeight="1" spans="1:6">
      <c r="A14" s="16"/>
      <c r="B14" s="6" t="s">
        <v>163</v>
      </c>
      <c r="C14" s="21" t="s">
        <v>483</v>
      </c>
      <c r="D14" s="22"/>
      <c r="E14" s="22"/>
      <c r="F14" s="22"/>
    </row>
    <row r="15" s="1" customFormat="1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="1" customFormat="1" customHeight="1" spans="1:6">
      <c r="A16" s="6"/>
      <c r="B16" s="8"/>
      <c r="C16" s="6" t="s">
        <v>237</v>
      </c>
      <c r="D16" s="8"/>
      <c r="E16" s="6" t="s">
        <v>238</v>
      </c>
      <c r="F16" s="8"/>
    </row>
    <row r="17" s="1" customFormat="1" spans="1:6">
      <c r="A17" s="6"/>
      <c r="B17" s="8"/>
      <c r="C17" s="6"/>
      <c r="D17" s="8"/>
      <c r="E17" s="6"/>
      <c r="F17" s="8"/>
    </row>
    <row r="18" s="1" customFormat="1" spans="1:6">
      <c r="A18" s="6"/>
      <c r="B18" s="8"/>
      <c r="C18" s="6"/>
      <c r="D18" s="8"/>
      <c r="E18" s="8"/>
      <c r="F18" s="8"/>
    </row>
    <row r="19" s="1" customFormat="1" spans="1:6">
      <c r="A19" s="6"/>
      <c r="B19" s="8" t="s">
        <v>203</v>
      </c>
      <c r="C19" s="8"/>
      <c r="D19" s="8"/>
      <c r="E19" s="8"/>
      <c r="F19" s="8"/>
    </row>
    <row r="20" s="1" customFormat="1" spans="1:6">
      <c r="A20" s="6"/>
      <c r="B20" s="8" t="s">
        <v>203</v>
      </c>
      <c r="C20" s="8"/>
      <c r="D20" s="8"/>
      <c r="E20" s="8"/>
      <c r="F20" s="8"/>
    </row>
    <row r="21" s="1" customFormat="1" ht="23.25" customHeight="1" spans="1:6">
      <c r="A21" s="6" t="s">
        <v>169</v>
      </c>
      <c r="B21" s="31" t="s">
        <v>483</v>
      </c>
      <c r="C21" s="32"/>
      <c r="D21" s="32"/>
      <c r="E21" s="32"/>
      <c r="F21" s="32"/>
    </row>
    <row r="22" s="1" customFormat="1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="1" customFormat="1" spans="1:6">
      <c r="A23" s="6"/>
      <c r="B23" s="6" t="s">
        <v>175</v>
      </c>
      <c r="C23" s="6" t="s">
        <v>176</v>
      </c>
      <c r="D23" s="33" t="s">
        <v>484</v>
      </c>
      <c r="E23" s="24" t="s">
        <v>485</v>
      </c>
      <c r="F23" s="8"/>
    </row>
    <row r="24" s="1" customFormat="1" spans="1:6">
      <c r="A24" s="6"/>
      <c r="B24" s="6"/>
      <c r="C24" s="6"/>
      <c r="D24" s="34"/>
      <c r="E24" s="26"/>
      <c r="F24" s="8"/>
    </row>
    <row r="25" s="1" customFormat="1" spans="1:6">
      <c r="A25" s="6"/>
      <c r="B25" s="6"/>
      <c r="C25" s="6" t="s">
        <v>176</v>
      </c>
      <c r="D25" s="33" t="s">
        <v>486</v>
      </c>
      <c r="E25" s="24" t="s">
        <v>487</v>
      </c>
      <c r="F25" s="8"/>
    </row>
    <row r="26" s="1" customFormat="1" spans="1:6">
      <c r="A26" s="6"/>
      <c r="B26" s="6"/>
      <c r="C26" s="6"/>
      <c r="D26" s="34"/>
      <c r="E26" s="26"/>
      <c r="F26" s="8"/>
    </row>
    <row r="27" s="1" customFormat="1" spans="1:6">
      <c r="A27" s="6"/>
      <c r="B27" s="6"/>
      <c r="C27" s="6" t="s">
        <v>179</v>
      </c>
      <c r="D27" s="33" t="s">
        <v>180</v>
      </c>
      <c r="E27" s="24" t="s">
        <v>181</v>
      </c>
      <c r="F27" s="8"/>
    </row>
    <row r="28" s="1" customFormat="1" spans="1:6">
      <c r="A28" s="6"/>
      <c r="B28" s="6"/>
      <c r="C28" s="6"/>
      <c r="D28" s="34"/>
      <c r="E28" s="26"/>
      <c r="F28" s="8"/>
    </row>
    <row r="29" s="1" customFormat="1" spans="1:6">
      <c r="A29" s="6"/>
      <c r="B29" s="6"/>
      <c r="C29" s="6" t="s">
        <v>182</v>
      </c>
      <c r="D29" s="33" t="s">
        <v>183</v>
      </c>
      <c r="E29" s="24" t="s">
        <v>107</v>
      </c>
      <c r="F29" s="8"/>
    </row>
    <row r="30" s="1" customFormat="1" spans="1:6">
      <c r="A30" s="6"/>
      <c r="B30" s="6"/>
      <c r="C30" s="6"/>
      <c r="D30" s="34"/>
      <c r="E30" s="26"/>
      <c r="F30" s="8"/>
    </row>
    <row r="31" s="1" customFormat="1" spans="1:6">
      <c r="A31" s="6"/>
      <c r="B31" s="6"/>
      <c r="C31" s="6" t="s">
        <v>187</v>
      </c>
      <c r="D31" s="22"/>
      <c r="E31" s="23"/>
      <c r="F31" s="8"/>
    </row>
    <row r="32" s="1" customFormat="1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="1" customFormat="1" spans="1:6">
      <c r="A33" s="6"/>
      <c r="B33" s="6"/>
      <c r="C33" s="6"/>
      <c r="D33" s="34"/>
      <c r="E33" s="36"/>
      <c r="F33" s="8"/>
    </row>
    <row r="34" s="1" customFormat="1" spans="1:6">
      <c r="A34" s="6"/>
      <c r="B34" s="6"/>
      <c r="C34" s="6" t="s">
        <v>192</v>
      </c>
      <c r="D34" s="33" t="s">
        <v>193</v>
      </c>
      <c r="E34" s="24" t="s">
        <v>194</v>
      </c>
      <c r="F34" s="8"/>
    </row>
    <row r="35" s="1" customFormat="1" spans="1:6">
      <c r="A35" s="6"/>
      <c r="B35" s="6"/>
      <c r="C35" s="6"/>
      <c r="D35" s="34"/>
      <c r="E35" s="26"/>
      <c r="F35" s="8"/>
    </row>
    <row r="36" s="1" customFormat="1" spans="1:6">
      <c r="A36" s="6"/>
      <c r="B36" s="6"/>
      <c r="C36" s="6" t="s">
        <v>195</v>
      </c>
      <c r="D36" s="33" t="s">
        <v>196</v>
      </c>
      <c r="E36" s="24" t="s">
        <v>186</v>
      </c>
      <c r="F36" s="8"/>
    </row>
    <row r="37" s="1" customFormat="1" spans="1:6">
      <c r="A37" s="6"/>
      <c r="B37" s="6"/>
      <c r="C37" s="6"/>
      <c r="D37" s="34"/>
      <c r="E37" s="26"/>
      <c r="F37" s="8"/>
    </row>
    <row r="38" s="1" customFormat="1" customHeight="1" spans="1:6">
      <c r="A38" s="6"/>
      <c r="B38" s="6"/>
      <c r="C38" s="6" t="s">
        <v>197</v>
      </c>
      <c r="D38" s="33" t="s">
        <v>472</v>
      </c>
      <c r="E38" s="24" t="s">
        <v>479</v>
      </c>
      <c r="F38" s="8"/>
    </row>
    <row r="39" s="1" customFormat="1" spans="1:6">
      <c r="A39" s="6"/>
      <c r="B39" s="6"/>
      <c r="C39" s="6"/>
      <c r="D39" s="34"/>
      <c r="E39" s="26"/>
      <c r="F39" s="8"/>
    </row>
    <row r="40" s="1" customFormat="1" spans="1:6">
      <c r="A40" s="6"/>
      <c r="B40" s="6"/>
      <c r="C40" s="6" t="s">
        <v>187</v>
      </c>
      <c r="D40" s="21"/>
      <c r="E40" s="23"/>
      <c r="F40" s="8"/>
    </row>
    <row r="41" s="1" customFormat="1" ht="17.25" customHeight="1" spans="1:6">
      <c r="A41" s="6"/>
      <c r="B41" s="6" t="s">
        <v>200</v>
      </c>
      <c r="C41" s="6" t="s">
        <v>201</v>
      </c>
      <c r="D41" s="33" t="s">
        <v>120</v>
      </c>
      <c r="E41" s="24" t="s">
        <v>202</v>
      </c>
      <c r="F41" s="8"/>
    </row>
    <row r="42" s="1" customFormat="1" spans="1:6">
      <c r="A42" s="6"/>
      <c r="B42" s="6"/>
      <c r="C42" s="6"/>
      <c r="D42" s="34"/>
      <c r="E42" s="26"/>
      <c r="F42" s="8"/>
    </row>
    <row r="43" s="1" customFormat="1" spans="1:6">
      <c r="A43" s="6"/>
      <c r="B43" s="6" t="s">
        <v>203</v>
      </c>
      <c r="C43" s="8"/>
      <c r="D43" s="22"/>
      <c r="E43" s="23"/>
      <c r="F43" s="8"/>
    </row>
    <row r="44" s="1" customFormat="1" spans="1:6">
      <c r="A44" s="6"/>
      <c r="B44" s="6"/>
      <c r="C44" s="8"/>
      <c r="D44" s="22"/>
      <c r="E44" s="23"/>
      <c r="F44" s="8"/>
    </row>
    <row r="45" s="1" customFormat="1" spans="1:6">
      <c r="A45" s="6"/>
      <c r="B45" s="6"/>
      <c r="C45" s="28"/>
      <c r="D45" s="22"/>
      <c r="E45" s="23"/>
      <c r="F45" s="8"/>
    </row>
    <row r="46" s="1" customFormat="1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s="1" customFormat="1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ageMargins left="0.75" right="0.75" top="1" bottom="1" header="0.5" footer="0.5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workbookViewId="0">
      <selection activeCell="D11" sqref="D11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s="1" customFormat="1" ht="35.25" customHeight="1" spans="1:6">
      <c r="A1" s="2" t="s">
        <v>423</v>
      </c>
      <c r="B1" s="2"/>
      <c r="C1" s="2"/>
      <c r="D1" s="2"/>
      <c r="E1" s="2"/>
      <c r="F1" s="2"/>
    </row>
    <row r="2" s="1" customFormat="1" spans="1:6">
      <c r="A2" s="3" t="s">
        <v>136</v>
      </c>
      <c r="B2" s="4"/>
      <c r="C2" s="4"/>
      <c r="D2" s="4"/>
      <c r="E2" s="4"/>
      <c r="F2" s="5"/>
    </row>
    <row r="3" s="1" customFormat="1" ht="21" spans="1:6">
      <c r="A3" s="6" t="s">
        <v>137</v>
      </c>
      <c r="B3" s="6" t="s">
        <v>488</v>
      </c>
      <c r="C3" s="6" t="s">
        <v>139</v>
      </c>
      <c r="D3" s="7" t="s">
        <v>140</v>
      </c>
      <c r="E3" s="7"/>
      <c r="F3" s="7"/>
    </row>
    <row r="4" s="1" customFormat="1" spans="1:6">
      <c r="A4" s="6" t="s">
        <v>141</v>
      </c>
      <c r="B4" s="8"/>
      <c r="C4" s="6" t="s">
        <v>142</v>
      </c>
      <c r="D4" s="9"/>
      <c r="E4" s="9"/>
      <c r="F4" s="9"/>
    </row>
    <row r="5" s="1" customFormat="1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="1" customFormat="1" spans="1:6">
      <c r="A6" s="6" t="s">
        <v>146</v>
      </c>
      <c r="B6" s="8" t="s">
        <v>462</v>
      </c>
      <c r="C6" s="8"/>
      <c r="D6" s="8"/>
      <c r="E6" s="8"/>
      <c r="F6" s="8"/>
    </row>
    <row r="7" s="1" customFormat="1" spans="1:6">
      <c r="A7" s="7" t="s">
        <v>148</v>
      </c>
      <c r="B7" s="6" t="s">
        <v>149</v>
      </c>
      <c r="C7" s="10" t="s">
        <v>489</v>
      </c>
      <c r="D7" s="10"/>
      <c r="E7" s="10"/>
      <c r="F7" s="10"/>
    </row>
    <row r="8" s="1" customFormat="1" ht="14.25" customHeight="1" spans="1:6">
      <c r="A8" s="7"/>
      <c r="B8" s="11" t="s">
        <v>427</v>
      </c>
      <c r="C8" s="10" t="s">
        <v>490</v>
      </c>
      <c r="D8" s="10"/>
      <c r="E8" s="10"/>
      <c r="F8" s="10"/>
    </row>
    <row r="9" s="1" customFormat="1" ht="15.95" customHeight="1" spans="1:7">
      <c r="A9" s="7"/>
      <c r="B9" s="7" t="s">
        <v>152</v>
      </c>
      <c r="C9" s="8" t="s">
        <v>153</v>
      </c>
      <c r="D9" s="12" t="s">
        <v>490</v>
      </c>
      <c r="E9" s="13" t="s">
        <v>429</v>
      </c>
      <c r="F9" s="12"/>
      <c r="G9" s="14"/>
    </row>
    <row r="10" s="1" customFormat="1" spans="1:6">
      <c r="A10" s="7"/>
      <c r="B10" s="7"/>
      <c r="C10" s="8" t="s">
        <v>155</v>
      </c>
      <c r="D10" s="15"/>
      <c r="E10" s="8" t="s">
        <v>156</v>
      </c>
      <c r="F10" s="15"/>
    </row>
    <row r="11" s="1" customFormat="1" ht="14.65" customHeight="1" spans="1:6">
      <c r="A11" s="7"/>
      <c r="B11" s="7"/>
      <c r="C11" s="8" t="s">
        <v>157</v>
      </c>
      <c r="D11" s="15"/>
      <c r="E11" s="15"/>
      <c r="F11" s="15"/>
    </row>
    <row r="12" s="1" customFormat="1" ht="29.25" customHeight="1" spans="1:6">
      <c r="A12" s="16" t="s">
        <v>158</v>
      </c>
      <c r="B12" s="19" t="s">
        <v>488</v>
      </c>
      <c r="C12" s="20"/>
      <c r="D12" s="20"/>
      <c r="E12" s="20"/>
      <c r="F12" s="20"/>
    </row>
    <row r="13" s="1" customFormat="1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s="1" customFormat="1" ht="21.95" customHeight="1" spans="1:6">
      <c r="A14" s="16"/>
      <c r="B14" s="6" t="s">
        <v>163</v>
      </c>
      <c r="C14" s="21" t="s">
        <v>491</v>
      </c>
      <c r="D14" s="22"/>
      <c r="E14" s="22"/>
      <c r="F14" s="22"/>
    </row>
    <row r="15" s="1" customFormat="1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s="1" customFormat="1" customHeight="1" spans="1:6">
      <c r="A16" s="6"/>
      <c r="B16" s="8"/>
      <c r="C16" s="6" t="s">
        <v>237</v>
      </c>
      <c r="D16" s="8"/>
      <c r="E16" s="6" t="s">
        <v>238</v>
      </c>
      <c r="F16" s="8"/>
    </row>
    <row r="17" s="1" customFormat="1" spans="1:6">
      <c r="A17" s="6"/>
      <c r="B17" s="8"/>
      <c r="C17" s="6"/>
      <c r="D17" s="8"/>
      <c r="E17" s="6"/>
      <c r="F17" s="8"/>
    </row>
    <row r="18" s="1" customFormat="1" spans="1:6">
      <c r="A18" s="6"/>
      <c r="B18" s="8"/>
      <c r="C18" s="6"/>
      <c r="D18" s="8"/>
      <c r="E18" s="8"/>
      <c r="F18" s="8"/>
    </row>
    <row r="19" s="1" customFormat="1" spans="1:6">
      <c r="A19" s="6"/>
      <c r="B19" s="8" t="s">
        <v>203</v>
      </c>
      <c r="C19" s="8"/>
      <c r="D19" s="8"/>
      <c r="E19" s="8"/>
      <c r="F19" s="8"/>
    </row>
    <row r="20" s="1" customFormat="1" spans="1:6">
      <c r="A20" s="6"/>
      <c r="B20" s="8" t="s">
        <v>203</v>
      </c>
      <c r="C20" s="8"/>
      <c r="D20" s="8"/>
      <c r="E20" s="8"/>
      <c r="F20" s="8"/>
    </row>
    <row r="21" s="1" customFormat="1" ht="23.25" customHeight="1" spans="1:6">
      <c r="A21" s="6" t="s">
        <v>169</v>
      </c>
      <c r="B21" s="31" t="s">
        <v>491</v>
      </c>
      <c r="C21" s="32"/>
      <c r="D21" s="32"/>
      <c r="E21" s="32"/>
      <c r="F21" s="32"/>
    </row>
    <row r="22" s="1" customFormat="1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s="1" customFormat="1" spans="1:6">
      <c r="A23" s="6"/>
      <c r="B23" s="6" t="s">
        <v>175</v>
      </c>
      <c r="C23" s="6" t="s">
        <v>179</v>
      </c>
      <c r="D23" s="33" t="s">
        <v>492</v>
      </c>
      <c r="E23" s="24">
        <v>72</v>
      </c>
      <c r="F23" s="8"/>
    </row>
    <row r="24" s="1" customFormat="1" spans="1:6">
      <c r="A24" s="6"/>
      <c r="B24" s="6"/>
      <c r="C24" s="6"/>
      <c r="D24" s="34"/>
      <c r="E24" s="26"/>
      <c r="F24" s="8"/>
    </row>
    <row r="25" s="1" customFormat="1" spans="1:6">
      <c r="A25" s="6"/>
      <c r="B25" s="6"/>
      <c r="C25" s="6" t="s">
        <v>182</v>
      </c>
      <c r="D25" s="33" t="s">
        <v>183</v>
      </c>
      <c r="E25" s="24" t="s">
        <v>107</v>
      </c>
      <c r="F25" s="8"/>
    </row>
    <row r="26" s="1" customFormat="1" spans="1:6">
      <c r="A26" s="6"/>
      <c r="B26" s="6"/>
      <c r="C26" s="6"/>
      <c r="D26" s="34"/>
      <c r="E26" s="26"/>
      <c r="F26" s="8"/>
    </row>
    <row r="27" s="1" customFormat="1" spans="1:6">
      <c r="A27" s="6"/>
      <c r="B27" s="6"/>
      <c r="C27" s="6" t="s">
        <v>184</v>
      </c>
      <c r="D27" s="33" t="s">
        <v>185</v>
      </c>
      <c r="E27" s="24" t="s">
        <v>186</v>
      </c>
      <c r="F27" s="8"/>
    </row>
    <row r="28" s="1" customFormat="1" spans="1:6">
      <c r="A28" s="6"/>
      <c r="B28" s="6"/>
      <c r="C28" s="6"/>
      <c r="D28" s="34"/>
      <c r="E28" s="26"/>
      <c r="F28" s="8"/>
    </row>
    <row r="29" s="1" customFormat="1" spans="1:6">
      <c r="A29" s="6"/>
      <c r="B29" s="6"/>
      <c r="C29" s="6"/>
      <c r="D29" s="33"/>
      <c r="E29" s="24"/>
      <c r="F29" s="8"/>
    </row>
    <row r="30" s="1" customFormat="1" spans="1:6">
      <c r="A30" s="6"/>
      <c r="B30" s="6"/>
      <c r="C30" s="6"/>
      <c r="D30" s="34"/>
      <c r="E30" s="26"/>
      <c r="F30" s="8"/>
    </row>
    <row r="31" s="1" customFormat="1" spans="1:6">
      <c r="A31" s="6"/>
      <c r="B31" s="6"/>
      <c r="C31" s="6" t="s">
        <v>187</v>
      </c>
      <c r="D31" s="22"/>
      <c r="E31" s="23"/>
      <c r="F31" s="8"/>
    </row>
    <row r="32" s="1" customFormat="1" spans="1:6">
      <c r="A32" s="6"/>
      <c r="B32" s="6" t="s">
        <v>188</v>
      </c>
      <c r="C32" s="6" t="s">
        <v>189</v>
      </c>
      <c r="D32" s="33" t="s">
        <v>190</v>
      </c>
      <c r="E32" s="35" t="s">
        <v>191</v>
      </c>
      <c r="F32" s="8"/>
    </row>
    <row r="33" s="1" customFormat="1" spans="1:6">
      <c r="A33" s="6"/>
      <c r="B33" s="6"/>
      <c r="C33" s="6"/>
      <c r="D33" s="34"/>
      <c r="E33" s="36"/>
      <c r="F33" s="8"/>
    </row>
    <row r="34" s="1" customFormat="1" spans="1:6">
      <c r="A34" s="6"/>
      <c r="B34" s="6"/>
      <c r="C34" s="6" t="s">
        <v>192</v>
      </c>
      <c r="D34" s="33" t="s">
        <v>193</v>
      </c>
      <c r="E34" s="24" t="s">
        <v>194</v>
      </c>
      <c r="F34" s="8"/>
    </row>
    <row r="35" s="1" customFormat="1" spans="1:6">
      <c r="A35" s="6"/>
      <c r="B35" s="6"/>
      <c r="C35" s="6"/>
      <c r="D35" s="34"/>
      <c r="E35" s="26"/>
      <c r="F35" s="8"/>
    </row>
    <row r="36" s="1" customFormat="1" spans="1:6">
      <c r="A36" s="6"/>
      <c r="B36" s="6"/>
      <c r="C36" s="6" t="s">
        <v>195</v>
      </c>
      <c r="D36" s="33" t="s">
        <v>196</v>
      </c>
      <c r="E36" s="24" t="s">
        <v>186</v>
      </c>
      <c r="F36" s="8"/>
    </row>
    <row r="37" s="1" customFormat="1" spans="1:6">
      <c r="A37" s="6"/>
      <c r="B37" s="6"/>
      <c r="C37" s="6"/>
      <c r="D37" s="34"/>
      <c r="E37" s="26"/>
      <c r="F37" s="8"/>
    </row>
    <row r="38" s="1" customFormat="1" customHeight="1" spans="1:6">
      <c r="A38" s="6"/>
      <c r="B38" s="6"/>
      <c r="C38" s="6" t="s">
        <v>197</v>
      </c>
      <c r="D38" s="33" t="s">
        <v>472</v>
      </c>
      <c r="E38" s="24" t="s">
        <v>493</v>
      </c>
      <c r="F38" s="8"/>
    </row>
    <row r="39" s="1" customFormat="1" spans="1:6">
      <c r="A39" s="6"/>
      <c r="B39" s="6"/>
      <c r="C39" s="6"/>
      <c r="D39" s="34"/>
      <c r="E39" s="26"/>
      <c r="F39" s="8"/>
    </row>
    <row r="40" s="1" customFormat="1" spans="1:6">
      <c r="A40" s="6"/>
      <c r="B40" s="6"/>
      <c r="C40" s="6" t="s">
        <v>187</v>
      </c>
      <c r="D40" s="21"/>
      <c r="E40" s="23"/>
      <c r="F40" s="8"/>
    </row>
    <row r="41" s="1" customFormat="1" ht="17.25" customHeight="1" spans="1:6">
      <c r="A41" s="6"/>
      <c r="B41" s="6" t="s">
        <v>200</v>
      </c>
      <c r="C41" s="6" t="s">
        <v>201</v>
      </c>
      <c r="D41" s="33" t="s">
        <v>120</v>
      </c>
      <c r="E41" s="24" t="s">
        <v>202</v>
      </c>
      <c r="F41" s="8"/>
    </row>
    <row r="42" s="1" customFormat="1" spans="1:6">
      <c r="A42" s="6"/>
      <c r="B42" s="6"/>
      <c r="C42" s="6"/>
      <c r="D42" s="34"/>
      <c r="E42" s="26"/>
      <c r="F42" s="8"/>
    </row>
    <row r="43" s="1" customFormat="1" spans="1:6">
      <c r="A43" s="6"/>
      <c r="B43" s="6" t="s">
        <v>203</v>
      </c>
      <c r="C43" s="8"/>
      <c r="D43" s="22"/>
      <c r="E43" s="23"/>
      <c r="F43" s="8"/>
    </row>
    <row r="44" s="1" customFormat="1" spans="1:6">
      <c r="A44" s="6"/>
      <c r="B44" s="6"/>
      <c r="C44" s="8"/>
      <c r="D44" s="22"/>
      <c r="E44" s="23"/>
      <c r="F44" s="8"/>
    </row>
    <row r="45" s="1" customFormat="1" spans="1:6">
      <c r="A45" s="6"/>
      <c r="B45" s="6"/>
      <c r="C45" s="28"/>
      <c r="D45" s="22"/>
      <c r="E45" s="23"/>
      <c r="F45" s="8"/>
    </row>
    <row r="46" s="1" customFormat="1" spans="1:6">
      <c r="A46" s="6" t="s">
        <v>204</v>
      </c>
      <c r="B46" s="8"/>
      <c r="C46" s="8"/>
      <c r="D46" s="8"/>
      <c r="E46" s="8"/>
      <c r="F46" s="8"/>
    </row>
    <row r="47" customFormat="1" ht="18" customHeight="1" spans="1:6">
      <c r="A47" s="29" t="s">
        <v>205</v>
      </c>
      <c r="B47" s="1"/>
      <c r="C47" s="29" t="s">
        <v>206</v>
      </c>
      <c r="D47" s="29"/>
      <c r="E47" s="29" t="s">
        <v>207</v>
      </c>
      <c r="F47" s="29"/>
    </row>
    <row r="48" s="1" customFormat="1" ht="14.25" spans="1:6">
      <c r="A48" s="30"/>
      <c r="B48" s="30"/>
      <c r="C48" s="30"/>
      <c r="D48" s="30"/>
      <c r="E48" s="30"/>
      <c r="F48" s="30"/>
    </row>
  </sheetData>
  <mergeCells count="62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46:F46"/>
    <mergeCell ref="C47:D47"/>
    <mergeCell ref="E47:F47"/>
    <mergeCell ref="A7:A11"/>
    <mergeCell ref="A13:A14"/>
    <mergeCell ref="A15:A20"/>
    <mergeCell ref="A22:A44"/>
    <mergeCell ref="B9:B11"/>
    <mergeCell ref="B23:B31"/>
    <mergeCell ref="B32:B40"/>
    <mergeCell ref="B41:B42"/>
    <mergeCell ref="B43:B44"/>
    <mergeCell ref="C23:C24"/>
    <mergeCell ref="C25:C26"/>
    <mergeCell ref="C27:C28"/>
    <mergeCell ref="C29:C30"/>
    <mergeCell ref="C32:C33"/>
    <mergeCell ref="C34:C35"/>
    <mergeCell ref="C36:C37"/>
    <mergeCell ref="C38:C39"/>
    <mergeCell ref="C41:C42"/>
    <mergeCell ref="D23:D24"/>
    <mergeCell ref="D25:D26"/>
    <mergeCell ref="D27:D28"/>
    <mergeCell ref="D29:D30"/>
    <mergeCell ref="D32:D33"/>
    <mergeCell ref="D34:D35"/>
    <mergeCell ref="D36:D37"/>
    <mergeCell ref="D38:D39"/>
    <mergeCell ref="D41:D42"/>
    <mergeCell ref="E23:E24"/>
    <mergeCell ref="E25:E26"/>
    <mergeCell ref="E27:E28"/>
    <mergeCell ref="E29:E30"/>
    <mergeCell ref="E32:E33"/>
    <mergeCell ref="E34:E35"/>
    <mergeCell ref="E36:E37"/>
    <mergeCell ref="E38:E39"/>
    <mergeCell ref="E41:E42"/>
  </mergeCells>
  <pageMargins left="0.75" right="0.75" top="1" bottom="1" header="0.5" footer="0.5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zoomScaleSheetLayoutView="60" workbookViewId="0">
      <selection activeCell="H13" sqref="H13"/>
    </sheetView>
  </sheetViews>
  <sheetFormatPr defaultColWidth="9" defaultRowHeight="13.5" outlineLevelCol="6"/>
  <cols>
    <col min="1" max="1" width="14.875" style="1" customWidth="1"/>
    <col min="2" max="2" width="15.625" style="1" customWidth="1"/>
    <col min="3" max="3" width="14.875" style="1" customWidth="1"/>
    <col min="4" max="4" width="17.875" style="1" customWidth="1"/>
    <col min="5" max="5" width="11.125" style="1" customWidth="1"/>
    <col min="6" max="6" width="11.375" style="1" customWidth="1"/>
    <col min="7" max="16384" width="9" style="1"/>
  </cols>
  <sheetData>
    <row r="1" ht="35.25" customHeight="1" spans="1:6">
      <c r="A1" s="2" t="s">
        <v>423</v>
      </c>
      <c r="B1" s="2"/>
      <c r="C1" s="2"/>
      <c r="D1" s="2"/>
      <c r="E1" s="2"/>
      <c r="F1" s="2"/>
    </row>
    <row r="2" spans="1:6">
      <c r="A2" s="3" t="s">
        <v>136</v>
      </c>
      <c r="B2" s="4"/>
      <c r="C2" s="4"/>
      <c r="D2" s="4"/>
      <c r="E2" s="4"/>
      <c r="F2" s="5"/>
    </row>
    <row r="3" ht="27.75" customHeight="1" spans="1:6">
      <c r="A3" s="6" t="s">
        <v>137</v>
      </c>
      <c r="B3" s="6" t="s">
        <v>494</v>
      </c>
      <c r="C3" s="6" t="s">
        <v>139</v>
      </c>
      <c r="D3" s="7" t="s">
        <v>140</v>
      </c>
      <c r="E3" s="7"/>
      <c r="F3" s="7"/>
    </row>
    <row r="4" spans="1:6">
      <c r="A4" s="6" t="s">
        <v>141</v>
      </c>
      <c r="B4" s="8"/>
      <c r="C4" s="6" t="s">
        <v>142</v>
      </c>
      <c r="D4" s="9"/>
      <c r="E4" s="9"/>
      <c r="F4" s="9"/>
    </row>
    <row r="5" spans="1:6">
      <c r="A5" s="6" t="s">
        <v>143</v>
      </c>
      <c r="B5" s="6" t="s">
        <v>2</v>
      </c>
      <c r="C5" s="6" t="s">
        <v>144</v>
      </c>
      <c r="D5" s="7" t="s">
        <v>145</v>
      </c>
      <c r="E5" s="7" t="s">
        <v>5</v>
      </c>
      <c r="F5" s="9">
        <v>18215408792</v>
      </c>
    </row>
    <row r="6" spans="1:6">
      <c r="A6" s="6" t="s">
        <v>146</v>
      </c>
      <c r="B6" s="8" t="s">
        <v>425</v>
      </c>
      <c r="C6" s="8"/>
      <c r="D6" s="8"/>
      <c r="E6" s="8"/>
      <c r="F6" s="8"/>
    </row>
    <row r="7" spans="1:6">
      <c r="A7" s="7" t="s">
        <v>148</v>
      </c>
      <c r="B7" s="6" t="s">
        <v>149</v>
      </c>
      <c r="C7" s="10" t="s">
        <v>463</v>
      </c>
      <c r="D7" s="10"/>
      <c r="E7" s="10"/>
      <c r="F7" s="10"/>
    </row>
    <row r="8" ht="14.25" customHeight="1" spans="1:6">
      <c r="A8" s="7"/>
      <c r="B8" s="11" t="s">
        <v>427</v>
      </c>
      <c r="C8" s="10" t="s">
        <v>463</v>
      </c>
      <c r="D8" s="10"/>
      <c r="E8" s="10"/>
      <c r="F8" s="10"/>
    </row>
    <row r="9" ht="15.95" customHeight="1" spans="1:7">
      <c r="A9" s="7"/>
      <c r="B9" s="7" t="s">
        <v>152</v>
      </c>
      <c r="C9" s="8" t="s">
        <v>153</v>
      </c>
      <c r="D9" s="12" t="s">
        <v>464</v>
      </c>
      <c r="E9" s="13" t="s">
        <v>429</v>
      </c>
      <c r="F9" s="12"/>
      <c r="G9" s="14"/>
    </row>
    <row r="10" spans="1:6">
      <c r="A10" s="7"/>
      <c r="B10" s="7"/>
      <c r="C10" s="8" t="s">
        <v>155</v>
      </c>
      <c r="D10" s="15"/>
      <c r="E10" s="8" t="s">
        <v>156</v>
      </c>
      <c r="F10" s="15"/>
    </row>
    <row r="11" ht="14.65" customHeight="1" spans="1:6">
      <c r="A11" s="7"/>
      <c r="B11" s="7"/>
      <c r="C11" s="8" t="s">
        <v>157</v>
      </c>
      <c r="D11" s="15"/>
      <c r="E11" s="15"/>
      <c r="F11" s="15"/>
    </row>
    <row r="12" ht="29.25" customHeight="1" spans="1:6">
      <c r="A12" s="16" t="s">
        <v>158</v>
      </c>
      <c r="B12" s="17" t="s">
        <v>495</v>
      </c>
      <c r="C12" s="18"/>
      <c r="D12" s="18"/>
      <c r="E12" s="18"/>
      <c r="F12" s="18"/>
    </row>
    <row r="13" spans="1:6">
      <c r="A13" s="16" t="s">
        <v>160</v>
      </c>
      <c r="B13" s="6" t="s">
        <v>161</v>
      </c>
      <c r="C13" s="19" t="s">
        <v>211</v>
      </c>
      <c r="D13" s="20"/>
      <c r="E13" s="20"/>
      <c r="F13" s="20"/>
    </row>
    <row r="14" ht="21.95" customHeight="1" spans="1:6">
      <c r="A14" s="16"/>
      <c r="B14" s="6" t="s">
        <v>163</v>
      </c>
      <c r="C14" s="21" t="s">
        <v>495</v>
      </c>
      <c r="D14" s="22"/>
      <c r="E14" s="22"/>
      <c r="F14" s="22"/>
    </row>
    <row r="15" spans="1:6">
      <c r="A15" s="6" t="s">
        <v>165</v>
      </c>
      <c r="B15" s="6" t="s">
        <v>166</v>
      </c>
      <c r="C15" s="6" t="s">
        <v>257</v>
      </c>
      <c r="D15" s="6"/>
      <c r="E15" s="6" t="s">
        <v>258</v>
      </c>
      <c r="F15" s="6"/>
    </row>
    <row r="16" customHeight="1" spans="1:6">
      <c r="A16" s="6"/>
      <c r="B16" s="6" t="s">
        <v>496</v>
      </c>
      <c r="C16" s="6" t="s">
        <v>497</v>
      </c>
      <c r="D16" s="6"/>
      <c r="E16" s="6" t="s">
        <v>498</v>
      </c>
      <c r="F16" s="6"/>
    </row>
    <row r="17" spans="1:6">
      <c r="A17" s="6"/>
      <c r="B17" s="8" t="s">
        <v>499</v>
      </c>
      <c r="C17" s="6" t="s">
        <v>500</v>
      </c>
      <c r="D17" s="8"/>
      <c r="E17" s="6" t="s">
        <v>501</v>
      </c>
      <c r="F17" s="8"/>
    </row>
    <row r="18" spans="1:6">
      <c r="A18" s="6"/>
      <c r="B18" s="8" t="s">
        <v>261</v>
      </c>
      <c r="C18" s="8"/>
      <c r="D18" s="8"/>
      <c r="E18" s="8"/>
      <c r="F18" s="8"/>
    </row>
    <row r="19" spans="1:6">
      <c r="A19" s="6"/>
      <c r="B19" s="8" t="s">
        <v>203</v>
      </c>
      <c r="C19" s="8"/>
      <c r="D19" s="8"/>
      <c r="E19" s="8"/>
      <c r="F19" s="8"/>
    </row>
    <row r="20" spans="1:6">
      <c r="A20" s="6"/>
      <c r="B20" s="8" t="s">
        <v>203</v>
      </c>
      <c r="C20" s="8"/>
      <c r="D20" s="8"/>
      <c r="E20" s="8"/>
      <c r="F20" s="8"/>
    </row>
    <row r="21" ht="28.5" customHeight="1" spans="1:6">
      <c r="A21" s="6" t="s">
        <v>169</v>
      </c>
      <c r="B21" s="17" t="s">
        <v>495</v>
      </c>
      <c r="C21" s="18"/>
      <c r="D21" s="18"/>
      <c r="E21" s="18"/>
      <c r="F21" s="18"/>
    </row>
    <row r="22" ht="18.75" customHeight="1" spans="1:6">
      <c r="A22" s="6" t="s">
        <v>171</v>
      </c>
      <c r="B22" s="6" t="s">
        <v>50</v>
      </c>
      <c r="C22" s="6" t="s">
        <v>51</v>
      </c>
      <c r="D22" s="6" t="s">
        <v>172</v>
      </c>
      <c r="E22" s="6" t="s">
        <v>173</v>
      </c>
      <c r="F22" s="6" t="s">
        <v>174</v>
      </c>
    </row>
    <row r="23" ht="18.75" customHeight="1" spans="1:6">
      <c r="A23" s="6"/>
      <c r="B23" s="6" t="s">
        <v>175</v>
      </c>
      <c r="C23" s="6" t="s">
        <v>176</v>
      </c>
      <c r="D23" s="7" t="s">
        <v>502</v>
      </c>
      <c r="E23" s="23" t="s">
        <v>503</v>
      </c>
      <c r="F23" s="8"/>
    </row>
    <row r="24" ht="18.75" customHeight="1" spans="1:6">
      <c r="A24" s="6"/>
      <c r="B24" s="6"/>
      <c r="C24" s="6" t="s">
        <v>179</v>
      </c>
      <c r="D24" s="24" t="s">
        <v>293</v>
      </c>
      <c r="E24" s="24" t="s">
        <v>460</v>
      </c>
      <c r="F24" s="8"/>
    </row>
    <row r="25" ht="18.75" customHeight="1" spans="1:6">
      <c r="A25" s="6"/>
      <c r="B25" s="6"/>
      <c r="C25" s="6" t="s">
        <v>182</v>
      </c>
      <c r="D25" s="24" t="s">
        <v>183</v>
      </c>
      <c r="E25" s="24" t="s">
        <v>107</v>
      </c>
      <c r="F25" s="8"/>
    </row>
    <row r="26" ht="18.75" customHeight="1" spans="1:6">
      <c r="A26" s="6"/>
      <c r="B26" s="6"/>
      <c r="C26" s="6" t="s">
        <v>184</v>
      </c>
      <c r="D26" s="24" t="s">
        <v>280</v>
      </c>
      <c r="E26" s="24" t="s">
        <v>281</v>
      </c>
      <c r="F26" s="8"/>
    </row>
    <row r="27" ht="18.75" customHeight="1" spans="1:6">
      <c r="A27" s="6"/>
      <c r="B27" s="6"/>
      <c r="C27" s="6" t="s">
        <v>187</v>
      </c>
      <c r="D27" s="22"/>
      <c r="E27" s="23"/>
      <c r="F27" s="8"/>
    </row>
    <row r="28" ht="18.75" customHeight="1" spans="1:6">
      <c r="A28" s="6"/>
      <c r="B28" s="6" t="s">
        <v>188</v>
      </c>
      <c r="C28" s="6" t="s">
        <v>189</v>
      </c>
      <c r="D28" s="24" t="s">
        <v>504</v>
      </c>
      <c r="E28" s="24" t="s">
        <v>225</v>
      </c>
      <c r="F28" s="8"/>
    </row>
    <row r="29" ht="18.75" customHeight="1" spans="1:6">
      <c r="A29" s="6"/>
      <c r="B29" s="6"/>
      <c r="C29" s="6" t="s">
        <v>192</v>
      </c>
      <c r="D29" s="24" t="s">
        <v>193</v>
      </c>
      <c r="E29" s="25" t="s">
        <v>194</v>
      </c>
      <c r="F29" s="8"/>
    </row>
    <row r="30" ht="18.75" customHeight="1" spans="1:6">
      <c r="A30" s="6"/>
      <c r="B30" s="6"/>
      <c r="C30" s="6" t="s">
        <v>195</v>
      </c>
      <c r="D30" s="24" t="s">
        <v>505</v>
      </c>
      <c r="E30" s="25">
        <v>0.9</v>
      </c>
      <c r="F30" s="8"/>
    </row>
    <row r="31" ht="18.75" customHeight="1" spans="1:6">
      <c r="A31" s="6"/>
      <c r="B31" s="6"/>
      <c r="C31" s="6" t="s">
        <v>197</v>
      </c>
      <c r="D31" s="24" t="s">
        <v>336</v>
      </c>
      <c r="E31" s="25" t="s">
        <v>64</v>
      </c>
      <c r="F31" s="8"/>
    </row>
    <row r="32" ht="18.75" customHeight="1" spans="1:6">
      <c r="A32" s="6"/>
      <c r="B32" s="6"/>
      <c r="C32" s="6"/>
      <c r="D32" s="26"/>
      <c r="E32" s="26"/>
      <c r="F32" s="8"/>
    </row>
    <row r="33" ht="18.75" customHeight="1" spans="1:6">
      <c r="A33" s="6"/>
      <c r="B33" s="6"/>
      <c r="C33" s="6" t="s">
        <v>187</v>
      </c>
      <c r="D33" s="22"/>
      <c r="E33" s="23"/>
      <c r="F33" s="8"/>
    </row>
    <row r="34" ht="18.75" customHeight="1" spans="1:6">
      <c r="A34" s="6"/>
      <c r="B34" s="6" t="s">
        <v>200</v>
      </c>
      <c r="C34" s="6" t="s">
        <v>201</v>
      </c>
      <c r="D34" s="24" t="s">
        <v>506</v>
      </c>
      <c r="E34" s="27" t="s">
        <v>445</v>
      </c>
      <c r="F34" s="8"/>
    </row>
    <row r="35" ht="18.75" customHeight="1" spans="1:6">
      <c r="A35" s="6"/>
      <c r="B35" s="6" t="s">
        <v>203</v>
      </c>
      <c r="C35" s="8"/>
      <c r="D35" s="22"/>
      <c r="E35" s="23"/>
      <c r="F35" s="8"/>
    </row>
    <row r="36" ht="18.75" customHeight="1" spans="1:6">
      <c r="A36" s="6"/>
      <c r="B36" s="6"/>
      <c r="C36" s="8"/>
      <c r="D36" s="22"/>
      <c r="E36" s="23"/>
      <c r="F36" s="8"/>
    </row>
    <row r="37" ht="18.75" customHeight="1" spans="1:6">
      <c r="A37" s="6"/>
      <c r="B37" s="6"/>
      <c r="C37" s="28"/>
      <c r="D37" s="22"/>
      <c r="E37" s="23"/>
      <c r="F37" s="8"/>
    </row>
    <row r="38" ht="18.75" customHeight="1" spans="1:6">
      <c r="A38" s="6" t="s">
        <v>204</v>
      </c>
      <c r="B38" s="8"/>
      <c r="C38" s="8"/>
      <c r="D38" s="8"/>
      <c r="E38" s="8"/>
      <c r="F38" s="8"/>
    </row>
    <row r="39" customFormat="1" ht="18" customHeight="1" spans="1:6">
      <c r="A39" s="29" t="s">
        <v>205</v>
      </c>
      <c r="B39" s="1"/>
      <c r="C39" s="29" t="s">
        <v>206</v>
      </c>
      <c r="D39" s="29"/>
      <c r="E39" s="29" t="s">
        <v>207</v>
      </c>
      <c r="F39" s="29"/>
    </row>
    <row r="40" ht="14.25" spans="1:6">
      <c r="A40" s="30"/>
      <c r="B40" s="30"/>
      <c r="C40" s="30"/>
      <c r="D40" s="30"/>
      <c r="E40" s="30"/>
      <c r="F40" s="30"/>
    </row>
  </sheetData>
  <mergeCells count="37">
    <mergeCell ref="A1:F1"/>
    <mergeCell ref="A2:F2"/>
    <mergeCell ref="D3:F3"/>
    <mergeCell ref="D4:F4"/>
    <mergeCell ref="B6:F6"/>
    <mergeCell ref="C7:F7"/>
    <mergeCell ref="C8:F8"/>
    <mergeCell ref="B12:F12"/>
    <mergeCell ref="C13:F13"/>
    <mergeCell ref="C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B21:F21"/>
    <mergeCell ref="B38:F38"/>
    <mergeCell ref="C39:D39"/>
    <mergeCell ref="E39:F39"/>
    <mergeCell ref="A7:A11"/>
    <mergeCell ref="A13:A14"/>
    <mergeCell ref="A15:A20"/>
    <mergeCell ref="A22:A36"/>
    <mergeCell ref="B9:B11"/>
    <mergeCell ref="B23:B27"/>
    <mergeCell ref="B28:B33"/>
    <mergeCell ref="B35:B36"/>
    <mergeCell ref="C31:C32"/>
    <mergeCell ref="D31:D32"/>
    <mergeCell ref="E31:E32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单位(部门)整体支出绩效目标表</vt:lpstr>
      <vt:lpstr>2022年公用取暖费</vt:lpstr>
      <vt:lpstr>2022年会议接待费</vt:lpstr>
      <vt:lpstr>2022年车辆运行维护费</vt:lpstr>
      <vt:lpstr>2022年乡镇职能公务费-人大政协预备役</vt:lpstr>
      <vt:lpstr>2022年乡镇职能公务费-代表委员活动</vt:lpstr>
      <vt:lpstr>2022年乡镇职能公务费-生态环保</vt:lpstr>
      <vt:lpstr>2022年乡镇职能公务费-纪检工作</vt:lpstr>
      <vt:lpstr>2022年乡镇职能公务费-残疾事务</vt:lpstr>
      <vt:lpstr>2022年乡镇职能公务费-退役军人</vt:lpstr>
      <vt:lpstr>2022年乡镇职能公务费-安全工作</vt:lpstr>
      <vt:lpstr>2022年乡镇职能公务费-综治工作</vt:lpstr>
      <vt:lpstr>2022年乡镇职能公务费-民政救助</vt:lpstr>
      <vt:lpstr>2022年乡镇职能公务费-妇女工作</vt:lpstr>
      <vt:lpstr>2022年乡镇职能公务费-共青团工作</vt:lpstr>
      <vt:lpstr>2022年村组干部报酬</vt:lpstr>
      <vt:lpstr>2022年村级经费（村级办公、村务监督、安全生产、残协、妇女报</vt:lpstr>
      <vt:lpstr>畜牧兽医站工作经费</vt:lpstr>
      <vt:lpstr>八珠塬第三届乡村旅游体验行活动暨黄酒文化节资金</vt:lpstr>
      <vt:lpstr>八珠乡广告制作短缺资金</vt:lpstr>
      <vt:lpstr>八珠乡瓦崾岘等2个村棚圈建设短缺资金</vt:lpstr>
      <vt:lpstr>八珠乡体育健身中心建设</vt:lpstr>
      <vt:lpstr>八珠乡街道维修及八珠塬易地扶贫搬迁点污水给水工程款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林哥</cp:lastModifiedBy>
  <dcterms:created xsi:type="dcterms:W3CDTF">2021-09-16T08:01:00Z</dcterms:created>
  <dcterms:modified xsi:type="dcterms:W3CDTF">2022-07-22T02:58:16Z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8843F12BD44F4D5796BD018CE140FDE8</vt:lpwstr>
  </property>
  <property fmtid="{D5CDD505-2E9C-101B-9397-08002B2CF9AE}" pid="3" name="KSOProductBuildVer">
    <vt:lpwstr>2052-11.1.0.11875</vt:lpwstr>
  </property>
</Properties>
</file>